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vinor.sharepoint.com/sites/GRP_Kategori_600_Terminaldrift_Anskaffelser-Hygienesanitrprodukter-og-tjenester/Shared Documents/25-08201 - Sanitærprodukter- og -tjenester/1.0 Konkurransegrunnlag/K-192999 Del 1/02 Dimensjonerende informasjon/"/>
    </mc:Choice>
  </mc:AlternateContent>
  <xr:revisionPtr revIDLastSave="1280" documentId="11_91EAA4E6E4209C75476F874D9092A7B43B73F6F9" xr6:coauthVersionLast="47" xr6:coauthVersionMax="47" xr10:uidLastSave="{8B70B810-5381-45F2-BBE6-431E0D5B92F4}"/>
  <bookViews>
    <workbookView xWindow="-110" yWindow="-110" windowWidth="19420" windowHeight="11500" tabRatio="885" xr2:uid="{00000000-000D-0000-FFFF-FFFF00000000}"/>
  </bookViews>
  <sheets>
    <sheet name="Oversikt" sheetId="1" r:id="rId1"/>
    <sheet name="Varemottak WC" sheetId="8" r:id="rId2"/>
    <sheet name="Varemottak etter sikk.kontroll" sheetId="11" r:id="rId3"/>
    <sheet name="Førstehjelpsrom" sheetId="7" r:id="rId4"/>
    <sheet name="U1 Østre + U1 Vestre" sheetId="2" r:id="rId5"/>
    <sheet name="PMZ 1,2,3,4, Aviator" sheetId="4" r:id="rId6"/>
    <sheet name="PMZ vest, 1,2,3, kjeller vG A1" sheetId="5" r:id="rId7"/>
    <sheet name="Ank. utland + personal" sheetId="3" r:id="rId8"/>
    <sheet name="OSL Garderobe " sheetId="6" r:id="rId9"/>
    <sheet name="Securitas pauserom og lager" sheetId="10" r:id="rId10"/>
    <sheet name="Varemottak pauserom" sheetId="12" r:id="rId11"/>
    <sheet name="Garderobe Menzies" sheetId="13" r:id="rId12"/>
    <sheet name="Pir Nord B-nivå" sheetId="83" r:id="rId13"/>
    <sheet name="TRN Lager" sheetId="14" r:id="rId14"/>
    <sheet name="Flyporten" sheetId="15" r:id="rId15"/>
    <sheet name="Admin bygget" sheetId="16" r:id="rId16"/>
    <sheet name="Brannstasjon øst og vest" sheetId="17" r:id="rId17"/>
    <sheet name="GA-terminal" sheetId="18" r:id="rId18"/>
    <sheet name="Brakkerigg v adminbygg" sheetId="19" r:id="rId19"/>
    <sheet name="Tømmeanlegg" sheetId="20" r:id="rId20"/>
    <sheet name="Gamle tårnet" sheetId="21" r:id="rId21"/>
    <sheet name="Port v GA" sheetId="22" r:id="rId22"/>
    <sheet name="Gml. Widerø hangar v helikopter" sheetId="23" r:id="rId23"/>
    <sheet name="Gml. Widerø hangar (nettbuss)" sheetId="24" r:id="rId24"/>
    <sheet name="Alfa nord bravo nord" sheetId="25" r:id="rId25"/>
    <sheet name="OSL internat" sheetId="26" r:id="rId26"/>
    <sheet name="PFSO 2" sheetId="27" r:id="rId27"/>
    <sheet name="Brakke v cargo, vaktbu v port C" sheetId="28" r:id="rId28"/>
    <sheet name="Avfallssentral" sheetId="29" r:id="rId29"/>
    <sheet name="Reservekraftstasjon" sheetId="30" r:id="rId30"/>
    <sheet name="Hovedport" sheetId="31" r:id="rId31"/>
    <sheet name="Sweeperhall 1. 2. 3. etg. og " sheetId="32" r:id="rId32"/>
    <sheet name="Avgangshall bagasjeinnlevering" sheetId="33" r:id="rId33"/>
    <sheet name="Sikringsbygg U. 1 og 2. etg." sheetId="34" r:id="rId34"/>
    <sheet name="Tårn T2 og T3" sheetId="35" r:id="rId35"/>
    <sheet name="Banestasjon NV, NØ, SØ og SV" sheetId="36" r:id="rId36"/>
    <sheet name="Radom kule" sheetId="37" r:id="rId37"/>
    <sheet name="Cargo sikkerhetskontroll" sheetId="38" r:id="rId38"/>
    <sheet name="Gater" sheetId="39" r:id="rId39"/>
    <sheet name="Bagasjeovervåkning" sheetId="40" r:id="rId40"/>
    <sheet name="T2 Kontoret" sheetId="41" r:id="rId41"/>
    <sheet name="Avgangsh. mezzanin, stikk.konto" sheetId="42" r:id="rId42"/>
    <sheet name="Serv. blokk midt 3. og 4.etg" sheetId="43" r:id="rId43"/>
    <sheet name="ØM Fjeld Kontorer" sheetId="44" r:id="rId44"/>
    <sheet name="Pir Syd" sheetId="45" r:id="rId45"/>
    <sheet name="Lager elektro U2" sheetId="46" r:id="rId46"/>
    <sheet name="Avg. hall skranker" sheetId="47" r:id="rId47"/>
    <sheet name="Galleri vest" sheetId="48" r:id="rId48"/>
    <sheet name="Pir Vest A gater" sheetId="49" r:id="rId49"/>
    <sheet name="Menzies 1.etg øst" sheetId="50" r:id="rId50"/>
    <sheet name="Serv. blokk øst 4. og 3. etg. " sheetId="51" r:id="rId51"/>
    <sheet name="Personal avgang øst" sheetId="52" r:id="rId52"/>
    <sheet name="Vaktlederbu sikk. avgangshall" sheetId="53" r:id="rId53"/>
    <sheet name="Pir Øst gate E nivå" sheetId="54" r:id="rId54"/>
    <sheet name="Non-Schengen" sheetId="55" r:id="rId55"/>
    <sheet name="Galleri øst" sheetId="56" r:id="rId56"/>
    <sheet name="U2 garderobe v dobbel vareheis" sheetId="57" r:id="rId57"/>
    <sheet name="B-nivå gard. SGH" sheetId="58" r:id="rId58"/>
    <sheet name="Alfa rigg" sheetId="59" r:id="rId59"/>
    <sheet name="Avg. vest personal" sheetId="60" r:id="rId60"/>
    <sheet name="Ny port vest" sheetId="61" r:id="rId61"/>
    <sheet name="Port 28" sheetId="62" r:id="rId62"/>
    <sheet name="OSL bussdepot" sheetId="63" r:id="rId63"/>
    <sheet name="Brakkerigg BHS T1" sheetId="64" r:id="rId64"/>
    <sheet name="B.K v GA terminal" sheetId="65" r:id="rId65"/>
    <sheet name="SBV E-nivå under A2" sheetId="66" r:id="rId66"/>
    <sheet name="Flytoget e-nivå" sheetId="67" r:id="rId67"/>
    <sheet name="SBV- bak Narvesen" sheetId="68" r:id="rId68"/>
    <sheet name="Ankomst innland" sheetId="69" r:id="rId69"/>
    <sheet name="Pri Nord B-nivå" sheetId="70" r:id="rId70"/>
    <sheet name="Pir Nord G-nivå (Innland)" sheetId="71" r:id="rId71"/>
    <sheet name="SBV Kontorblokk" sheetId="72" r:id="rId72"/>
    <sheet name="Pir Nord F-nivå (utland)" sheetId="73" r:id="rId73"/>
    <sheet name="Pir Nord B-nivå nytt varemottak" sheetId="74" r:id="rId74"/>
    <sheet name="SBV ny avgangshall" sheetId="75" r:id="rId75"/>
    <sheet name="Pir Nord D-nivå publikum" sheetId="76" r:id="rId76"/>
    <sheet name="Pir nord pmz (D-nivå)" sheetId="77" r:id="rId77"/>
    <sheet name="SBV B-nivå v BHS" sheetId="78" r:id="rId78"/>
    <sheet name="UNSØ publikum" sheetId="80" r:id="rId79"/>
    <sheet name="UNSØ Ansatt" sheetId="81" r:id="rId8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3" i="1" l="1"/>
  <c r="H4" i="1" a="1"/>
  <c r="H4" i="1" s="1"/>
  <c r="H5" i="1"/>
  <c r="H6" i="1"/>
  <c r="H7" i="1"/>
  <c r="H8" i="1"/>
  <c r="H9" i="1"/>
  <c r="H10" i="1"/>
  <c r="H11" i="1"/>
  <c r="H12" i="1"/>
  <c r="H13" i="1"/>
  <c r="H14" i="1"/>
  <c r="H15" i="1"/>
  <c r="H16" i="1" a="1"/>
  <c r="H16" i="1" s="1"/>
  <c r="H17" i="1"/>
  <c r="H18" i="1" a="1"/>
  <c r="H18" i="1" s="1"/>
  <c r="H19" i="1"/>
  <c r="H20" i="1"/>
  <c r="H21" i="1" a="1"/>
  <c r="H21" i="1" s="1"/>
  <c r="H22" i="1"/>
  <c r="H23" i="1"/>
  <c r="H24" i="1"/>
  <c r="H25" i="1"/>
  <c r="K17" i="11"/>
  <c r="K18" i="11"/>
  <c r="K24" i="11"/>
  <c r="K23" i="11"/>
  <c r="K22" i="11"/>
  <c r="K21" i="11"/>
  <c r="K20" i="11"/>
  <c r="K19" i="11"/>
  <c r="K16" i="11"/>
  <c r="K15" i="11"/>
  <c r="K14" i="11"/>
  <c r="K13" i="11"/>
  <c r="K12" i="11"/>
  <c r="K11" i="11"/>
  <c r="K10" i="11"/>
  <c r="K9" i="11"/>
  <c r="K8" i="11"/>
  <c r="K7" i="11"/>
  <c r="K6" i="11"/>
  <c r="K5" i="11"/>
  <c r="K4" i="11"/>
  <c r="K3" i="11"/>
  <c r="C22" i="1"/>
  <c r="D22" i="1"/>
  <c r="E22" i="1"/>
  <c r="F22" i="1"/>
  <c r="G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23" i="1"/>
  <c r="D23" i="1"/>
  <c r="E23" i="1"/>
  <c r="F23" i="1"/>
  <c r="G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24" i="1"/>
  <c r="D24" i="1"/>
  <c r="E24" i="1"/>
  <c r="F24" i="1"/>
  <c r="G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25" i="1"/>
  <c r="D25" i="1"/>
  <c r="E25" i="1"/>
  <c r="F25" i="1"/>
  <c r="G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3" i="1"/>
  <c r="D3" i="1"/>
  <c r="E3" i="1"/>
  <c r="F3" i="1"/>
  <c r="G3" i="1"/>
  <c r="I3" i="1"/>
  <c r="J3" i="1"/>
  <c r="K3" i="1"/>
  <c r="L3" i="1"/>
  <c r="M3" i="1"/>
  <c r="N3" i="1"/>
  <c r="O3" i="1"/>
  <c r="P3" i="1"/>
  <c r="P26" i="1" s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R26" i="1" s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BV3" i="1"/>
  <c r="BW3" i="1"/>
  <c r="BX3" i="1"/>
  <c r="BY3" i="1"/>
  <c r="BZ3" i="1"/>
  <c r="CA3" i="1"/>
  <c r="C4" i="1" a="1"/>
  <c r="C4" i="1" s="1"/>
  <c r="D4" i="1" a="1"/>
  <c r="D4" i="1"/>
  <c r="E4" i="1" a="1"/>
  <c r="E4" i="1" s="1"/>
  <c r="F4" i="1" a="1"/>
  <c r="F4" i="1"/>
  <c r="G4" i="1" a="1"/>
  <c r="G4" i="1" s="1"/>
  <c r="I4" i="1" a="1"/>
  <c r="I4" i="1" s="1"/>
  <c r="J4" i="1" a="1"/>
  <c r="J4" i="1" s="1"/>
  <c r="K4" i="1" a="1"/>
  <c r="K4" i="1" s="1"/>
  <c r="L4" i="1" a="1"/>
  <c r="L4" i="1" s="1"/>
  <c r="M4" i="1" a="1"/>
  <c r="M4" i="1" s="1"/>
  <c r="N4" i="1" a="1"/>
  <c r="N4" i="1"/>
  <c r="O4" i="1" a="1"/>
  <c r="O4" i="1" s="1"/>
  <c r="P4" i="1" a="1"/>
  <c r="P4" i="1"/>
  <c r="Q4" i="1" a="1"/>
  <c r="Q4" i="1" s="1"/>
  <c r="R4" i="1" a="1"/>
  <c r="R4" i="1" s="1"/>
  <c r="S4" i="1" a="1"/>
  <c r="S4" i="1"/>
  <c r="T4" i="1" a="1"/>
  <c r="T4" i="1" s="1"/>
  <c r="U4" i="1" a="1"/>
  <c r="U4" i="1" s="1"/>
  <c r="V4" i="1" a="1"/>
  <c r="V4" i="1" s="1"/>
  <c r="W4" i="1" a="1"/>
  <c r="W4" i="1"/>
  <c r="X4" i="1" a="1"/>
  <c r="X4" i="1" s="1"/>
  <c r="Y4" i="1" a="1"/>
  <c r="Y4" i="1" s="1"/>
  <c r="Z4" i="1" a="1"/>
  <c r="Z4" i="1"/>
  <c r="AA4" i="1" a="1"/>
  <c r="AA4" i="1"/>
  <c r="AB4" i="1" a="1"/>
  <c r="AB4" i="1" s="1"/>
  <c r="AC4" i="1" a="1"/>
  <c r="AC4" i="1" s="1"/>
  <c r="AD4" i="1" a="1"/>
  <c r="AD4" i="1"/>
  <c r="AE4" i="1" a="1"/>
  <c r="AE4" i="1" s="1"/>
  <c r="AF4" i="1" a="1"/>
  <c r="AF4" i="1" s="1"/>
  <c r="AG4" i="1" a="1"/>
  <c r="AG4" i="1" s="1"/>
  <c r="AH4" i="1" a="1"/>
  <c r="AH4" i="1"/>
  <c r="AI4" i="1" a="1"/>
  <c r="AI4" i="1" s="1"/>
  <c r="AJ4" i="1" a="1"/>
  <c r="AJ4" i="1" s="1"/>
  <c r="AK4" i="1" a="1"/>
  <c r="AK4" i="1"/>
  <c r="AL4" i="1" a="1"/>
  <c r="AL4" i="1" s="1"/>
  <c r="AM4" i="1" a="1"/>
  <c r="AM4" i="1" s="1"/>
  <c r="AN4" i="1" a="1"/>
  <c r="AN4" i="1"/>
  <c r="AO4" i="1" a="1"/>
  <c r="AO4" i="1" s="1"/>
  <c r="AP4" i="1" a="1"/>
  <c r="AP4" i="1"/>
  <c r="AQ4" i="1" a="1"/>
  <c r="AQ4" i="1" s="1"/>
  <c r="AR4" i="1" a="1"/>
  <c r="AR4" i="1" s="1"/>
  <c r="AS4" i="1" a="1"/>
  <c r="AS4" i="1" s="1"/>
  <c r="AT4" i="1" a="1"/>
  <c r="AT4" i="1" s="1"/>
  <c r="AU4" i="1" a="1"/>
  <c r="AU4" i="1" s="1"/>
  <c r="AV4" i="1" a="1"/>
  <c r="AV4" i="1" s="1"/>
  <c r="AW4" i="1" a="1"/>
  <c r="AW4" i="1"/>
  <c r="AX4" i="1" a="1"/>
  <c r="AX4" i="1" s="1"/>
  <c r="AY4" i="1" a="1"/>
  <c r="AY4" i="1"/>
  <c r="BA4" i="1" a="1"/>
  <c r="BA4" i="1" s="1"/>
  <c r="BB4" i="1" a="1"/>
  <c r="BB4" i="1" s="1"/>
  <c r="BC4" i="1" a="1"/>
  <c r="BC4" i="1"/>
  <c r="BD4" i="1" a="1"/>
  <c r="BD4" i="1" s="1"/>
  <c r="BE4" i="1" a="1"/>
  <c r="BE4" i="1" s="1"/>
  <c r="BF4" i="1" a="1"/>
  <c r="BF4" i="1"/>
  <c r="BG4" i="1" a="1"/>
  <c r="BG4" i="1" s="1"/>
  <c r="BH4" i="1" a="1"/>
  <c r="BH4" i="1" s="1"/>
  <c r="BI4" i="1" a="1"/>
  <c r="BI4" i="1"/>
  <c r="BJ4" i="1" a="1"/>
  <c r="BJ4" i="1" s="1"/>
  <c r="BK4" i="1" a="1"/>
  <c r="BK4" i="1" s="1"/>
  <c r="BL4" i="1" a="1"/>
  <c r="BL4" i="1" s="1"/>
  <c r="BM4" i="1" a="1"/>
  <c r="BM4" i="1" s="1"/>
  <c r="BN4" i="1" a="1"/>
  <c r="BN4" i="1" s="1"/>
  <c r="BO4" i="1" a="1"/>
  <c r="BO4" i="1" s="1"/>
  <c r="BP4" i="1" a="1"/>
  <c r="BP4" i="1" s="1"/>
  <c r="BQ4" i="1" a="1"/>
  <c r="BQ4" i="1"/>
  <c r="BR4" i="1" a="1"/>
  <c r="BR4" i="1" s="1"/>
  <c r="BS4" i="1" a="1"/>
  <c r="BS4" i="1" s="1"/>
  <c r="BT4" i="1" a="1"/>
  <c r="BT4" i="1" s="1"/>
  <c r="BU4" i="1" a="1"/>
  <c r="BU4" i="1"/>
  <c r="BV4" i="1" a="1"/>
  <c r="BV4" i="1" s="1"/>
  <c r="BW4" i="1" a="1"/>
  <c r="BW4" i="1" s="1"/>
  <c r="BX4" i="1" a="1"/>
  <c r="BX4" i="1"/>
  <c r="BY4" i="1" a="1"/>
  <c r="BY4" i="1" s="1"/>
  <c r="BZ4" i="1" a="1"/>
  <c r="BZ4" i="1" s="1"/>
  <c r="CA4" i="1" a="1"/>
  <c r="CA4" i="1"/>
  <c r="C5" i="1"/>
  <c r="D5" i="1"/>
  <c r="E5" i="1"/>
  <c r="F5" i="1"/>
  <c r="G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6" i="1"/>
  <c r="D6" i="1"/>
  <c r="E6" i="1"/>
  <c r="F6" i="1"/>
  <c r="G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7" i="1"/>
  <c r="D7" i="1"/>
  <c r="E7" i="1"/>
  <c r="F7" i="1"/>
  <c r="G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8" i="1"/>
  <c r="D8" i="1"/>
  <c r="E8" i="1"/>
  <c r="F8" i="1"/>
  <c r="G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9" i="1"/>
  <c r="D9" i="1"/>
  <c r="E9" i="1"/>
  <c r="F9" i="1"/>
  <c r="G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10" i="1"/>
  <c r="D10" i="1"/>
  <c r="E10" i="1"/>
  <c r="F10" i="1"/>
  <c r="G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11" i="1"/>
  <c r="D11" i="1"/>
  <c r="E11" i="1"/>
  <c r="F11" i="1"/>
  <c r="G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12" i="1"/>
  <c r="D12" i="1"/>
  <c r="E12" i="1"/>
  <c r="F12" i="1"/>
  <c r="G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13" i="1"/>
  <c r="D13" i="1"/>
  <c r="E13" i="1"/>
  <c r="F13" i="1"/>
  <c r="G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14" i="1"/>
  <c r="D14" i="1"/>
  <c r="E14" i="1"/>
  <c r="F14" i="1"/>
  <c r="G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15" i="1"/>
  <c r="D15" i="1"/>
  <c r="E15" i="1"/>
  <c r="F15" i="1"/>
  <c r="G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16" i="1" a="1"/>
  <c r="C16" i="1" s="1"/>
  <c r="D16" i="1" a="1"/>
  <c r="D16" i="1"/>
  <c r="E16" i="1" a="1"/>
  <c r="E16" i="1" s="1"/>
  <c r="F16" i="1" a="1"/>
  <c r="F16" i="1" s="1"/>
  <c r="G16" i="1" a="1"/>
  <c r="G16" i="1" s="1"/>
  <c r="I16" i="1" a="1"/>
  <c r="I16" i="1" s="1"/>
  <c r="J16" i="1" a="1"/>
  <c r="J16" i="1" s="1"/>
  <c r="K16" i="1" a="1"/>
  <c r="K16" i="1" s="1"/>
  <c r="L16" i="1" a="1"/>
  <c r="L16" i="1"/>
  <c r="M16" i="1" a="1"/>
  <c r="M16" i="1" s="1"/>
  <c r="N16" i="1" a="1"/>
  <c r="N16" i="1"/>
  <c r="O16" i="1" a="1"/>
  <c r="O16" i="1" s="1"/>
  <c r="P16" i="1" a="1"/>
  <c r="P16" i="1" s="1"/>
  <c r="Q16" i="1" a="1"/>
  <c r="Q16" i="1" s="1"/>
  <c r="R16" i="1" a="1"/>
  <c r="R16" i="1"/>
  <c r="S16" i="1" a="1"/>
  <c r="S16" i="1"/>
  <c r="T16" i="1" a="1"/>
  <c r="T16" i="1" s="1"/>
  <c r="U16" i="1" a="1"/>
  <c r="U16" i="1"/>
  <c r="V16" i="1" a="1"/>
  <c r="V16" i="1"/>
  <c r="W16" i="1" a="1"/>
  <c r="W16" i="1" s="1"/>
  <c r="X16" i="1" a="1"/>
  <c r="X16" i="1" s="1"/>
  <c r="Y16" i="1" a="1"/>
  <c r="Y16" i="1" s="1"/>
  <c r="Z16" i="1" a="1"/>
  <c r="Z16" i="1"/>
  <c r="AA16" i="1" a="1"/>
  <c r="AA16" i="1" s="1"/>
  <c r="AB16" i="1" a="1"/>
  <c r="AB16" i="1" s="1"/>
  <c r="AC16" i="1" a="1"/>
  <c r="AC16" i="1"/>
  <c r="AD16" i="1" a="1"/>
  <c r="AD16" i="1" s="1"/>
  <c r="AE16" i="1" a="1"/>
  <c r="AE16" i="1" s="1"/>
  <c r="AF16" i="1" a="1"/>
  <c r="AF16" i="1"/>
  <c r="AG16" i="1" a="1"/>
  <c r="AG16" i="1"/>
  <c r="AH16" i="1" a="1"/>
  <c r="AH16" i="1" s="1"/>
  <c r="AI16" i="1" a="1"/>
  <c r="AI16" i="1"/>
  <c r="AJ16" i="1" a="1"/>
  <c r="AJ16" i="1"/>
  <c r="AK16" i="1" a="1"/>
  <c r="AK16" i="1" s="1"/>
  <c r="AL16" i="1" a="1"/>
  <c r="AL16" i="1"/>
  <c r="AM16" i="1" a="1"/>
  <c r="AM16" i="1" s="1"/>
  <c r="AN16" i="1" a="1"/>
  <c r="AN16" i="1"/>
  <c r="AO16" i="1" a="1"/>
  <c r="AO16" i="1" s="1"/>
  <c r="AP16" i="1" a="1"/>
  <c r="AP16" i="1"/>
  <c r="AQ16" i="1" a="1"/>
  <c r="AQ16" i="1"/>
  <c r="AR16" i="1" a="1"/>
  <c r="AR16" i="1" s="1"/>
  <c r="AS16" i="1" a="1"/>
  <c r="AS16" i="1"/>
  <c r="AT16" i="1" a="1"/>
  <c r="AT16" i="1"/>
  <c r="AU16" i="1" a="1"/>
  <c r="AU16" i="1" s="1"/>
  <c r="AV16" i="1" a="1"/>
  <c r="AV16" i="1" s="1"/>
  <c r="AW16" i="1" a="1"/>
  <c r="AW16" i="1" s="1"/>
  <c r="AX16" i="1" a="1"/>
  <c r="AX16" i="1"/>
  <c r="AY16" i="1" a="1"/>
  <c r="AY16" i="1" s="1"/>
  <c r="BA16" i="1" a="1"/>
  <c r="BA16" i="1"/>
  <c r="BB16" i="1" a="1"/>
  <c r="BB16" i="1"/>
  <c r="BC16" i="1" a="1"/>
  <c r="BC16" i="1" s="1"/>
  <c r="BD16" i="1" a="1"/>
  <c r="BD16" i="1" s="1"/>
  <c r="BE16" i="1" a="1"/>
  <c r="BE16" i="1" s="1"/>
  <c r="BF16" i="1" a="1"/>
  <c r="BF16" i="1" s="1"/>
  <c r="BG16" i="1" a="1"/>
  <c r="BG16" i="1"/>
  <c r="BH16" i="1" a="1"/>
  <c r="BH16" i="1" s="1"/>
  <c r="BI16" i="1" a="1"/>
  <c r="BI16" i="1" s="1"/>
  <c r="BJ16" i="1" a="1"/>
  <c r="BJ16" i="1" s="1"/>
  <c r="BK16" i="1" a="1"/>
  <c r="BK16" i="1"/>
  <c r="BL16" i="1" a="1"/>
  <c r="BL16" i="1" s="1"/>
  <c r="BM16" i="1" a="1"/>
  <c r="BM16" i="1" s="1"/>
  <c r="BN16" i="1" a="1"/>
  <c r="BN16" i="1"/>
  <c r="BO16" i="1" a="1"/>
  <c r="BO16" i="1"/>
  <c r="BP16" i="1" a="1"/>
  <c r="BP16" i="1"/>
  <c r="BQ16" i="1" a="1"/>
  <c r="BQ16" i="1" s="1"/>
  <c r="BR16" i="1" a="1"/>
  <c r="BR16" i="1" s="1"/>
  <c r="BS16" i="1" a="1"/>
  <c r="BS16" i="1"/>
  <c r="BT16" i="1" a="1"/>
  <c r="BT16" i="1" s="1"/>
  <c r="BU16" i="1" a="1"/>
  <c r="BU16" i="1" s="1"/>
  <c r="BV16" i="1" a="1"/>
  <c r="BV16" i="1"/>
  <c r="BW16" i="1" a="1"/>
  <c r="BW16" i="1"/>
  <c r="BX16" i="1" a="1"/>
  <c r="BX16" i="1" s="1"/>
  <c r="BY16" i="1" a="1"/>
  <c r="BY16" i="1" s="1"/>
  <c r="BZ16" i="1" a="1"/>
  <c r="BZ16" i="1" s="1"/>
  <c r="CA16" i="1" a="1"/>
  <c r="CA16" i="1" s="1"/>
  <c r="C17" i="1"/>
  <c r="D17" i="1"/>
  <c r="E17" i="1"/>
  <c r="F17" i="1"/>
  <c r="G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18" i="1" a="1"/>
  <c r="C18" i="1"/>
  <c r="D18" i="1" a="1"/>
  <c r="D18" i="1" s="1"/>
  <c r="E18" i="1" a="1"/>
  <c r="E18" i="1" s="1"/>
  <c r="F18" i="1" a="1"/>
  <c r="F18" i="1" s="1"/>
  <c r="G18" i="1" a="1"/>
  <c r="G18" i="1" s="1"/>
  <c r="I18" i="1" a="1"/>
  <c r="I18" i="1"/>
  <c r="J18" i="1" a="1"/>
  <c r="J18" i="1" s="1"/>
  <c r="K18" i="1" a="1"/>
  <c r="K18" i="1" s="1"/>
  <c r="L18" i="1" a="1"/>
  <c r="L18" i="1"/>
  <c r="M18" i="1" a="1"/>
  <c r="M18" i="1"/>
  <c r="N18" i="1" a="1"/>
  <c r="N18" i="1" s="1"/>
  <c r="O18" i="1" a="1"/>
  <c r="O18" i="1" s="1"/>
  <c r="P18" i="1" a="1"/>
  <c r="P18" i="1"/>
  <c r="Q18" i="1" a="1"/>
  <c r="Q18" i="1" s="1"/>
  <c r="R18" i="1" a="1"/>
  <c r="R18" i="1"/>
  <c r="S18" i="1" a="1"/>
  <c r="S18" i="1"/>
  <c r="T18" i="1" a="1"/>
  <c r="T18" i="1"/>
  <c r="U18" i="1" a="1"/>
  <c r="U18" i="1" s="1"/>
  <c r="V18" i="1" a="1"/>
  <c r="V18" i="1"/>
  <c r="W18" i="1" a="1"/>
  <c r="W18" i="1" s="1"/>
  <c r="X18" i="1" a="1"/>
  <c r="X18" i="1" s="1"/>
  <c r="Y18" i="1" a="1"/>
  <c r="Y18" i="1" s="1"/>
  <c r="Z18" i="1" a="1"/>
  <c r="Z18" i="1" s="1"/>
  <c r="AA18" i="1" a="1"/>
  <c r="AA18" i="1"/>
  <c r="AB18" i="1" a="1"/>
  <c r="AB18" i="1" s="1"/>
  <c r="AC18" i="1" a="1"/>
  <c r="AC18" i="1" s="1"/>
  <c r="AD18" i="1" a="1"/>
  <c r="AD18" i="1"/>
  <c r="AE18" i="1" a="1"/>
  <c r="AE18" i="1" s="1"/>
  <c r="AF18" i="1" a="1"/>
  <c r="AF18" i="1" s="1"/>
  <c r="AG18" i="1" a="1"/>
  <c r="AG18" i="1" s="1"/>
  <c r="AH18" i="1" a="1"/>
  <c r="AH18" i="1" s="1"/>
  <c r="AI18" i="1" a="1"/>
  <c r="AI18" i="1" s="1"/>
  <c r="AJ18" i="1" a="1"/>
  <c r="AJ18" i="1"/>
  <c r="AK18" i="1" a="1"/>
  <c r="AK18" i="1"/>
  <c r="AL18" i="1" a="1"/>
  <c r="AL18" i="1" s="1"/>
  <c r="AM18" i="1" a="1"/>
  <c r="AM18" i="1"/>
  <c r="AN18" i="1" a="1"/>
  <c r="AN18" i="1" s="1"/>
  <c r="AO18" i="1" a="1"/>
  <c r="AO18" i="1" s="1"/>
  <c r="AP18" i="1" a="1"/>
  <c r="AP18" i="1" s="1"/>
  <c r="AQ18" i="1" a="1"/>
  <c r="AQ18" i="1"/>
  <c r="AR18" i="1" a="1"/>
  <c r="AR18" i="1"/>
  <c r="AS18" i="1" a="1"/>
  <c r="AS18" i="1" s="1"/>
  <c r="AT18" i="1" a="1"/>
  <c r="AT18" i="1"/>
  <c r="AU18" i="1" a="1"/>
  <c r="AU18" i="1"/>
  <c r="AV18" i="1" a="1"/>
  <c r="AV18" i="1" s="1"/>
  <c r="AW18" i="1" a="1"/>
  <c r="AW18" i="1" s="1"/>
  <c r="AX18" i="1" a="1"/>
  <c r="AX18" i="1" s="1"/>
  <c r="AY18" i="1" a="1"/>
  <c r="AY18" i="1"/>
  <c r="AZ18" i="1" a="1"/>
  <c r="AZ18" i="1" s="1"/>
  <c r="BA18" i="1" a="1"/>
  <c r="BA18" i="1"/>
  <c r="BB18" i="1" a="1"/>
  <c r="BB18" i="1"/>
  <c r="BC18" i="1" a="1"/>
  <c r="BC18" i="1"/>
  <c r="BD18" i="1" a="1"/>
  <c r="BD18" i="1" s="1"/>
  <c r="BE18" i="1" a="1"/>
  <c r="BE18" i="1"/>
  <c r="BF18" i="1" a="1"/>
  <c r="BF18" i="1" s="1"/>
  <c r="BG18" i="1" a="1"/>
  <c r="BG18" i="1" s="1"/>
  <c r="BH18" i="1" a="1"/>
  <c r="BH18" i="1"/>
  <c r="BI18" i="1" a="1"/>
  <c r="BI18" i="1"/>
  <c r="BJ18" i="1" a="1"/>
  <c r="BJ18" i="1"/>
  <c r="BK18" i="1" a="1"/>
  <c r="BK18" i="1" s="1"/>
  <c r="BL18" i="1" a="1"/>
  <c r="BL18" i="1" s="1"/>
  <c r="BM18" i="1" a="1"/>
  <c r="BM18" i="1" s="1"/>
  <c r="BN18" i="1" a="1"/>
  <c r="BN18" i="1" s="1"/>
  <c r="BO18" i="1" a="1"/>
  <c r="BO18" i="1" s="1"/>
  <c r="BP18" i="1" a="1"/>
  <c r="BP18" i="1"/>
  <c r="BQ18" i="1" a="1"/>
  <c r="BQ18" i="1" s="1"/>
  <c r="BR18" i="1" a="1"/>
  <c r="BR18" i="1" s="1"/>
  <c r="BS18" i="1" a="1"/>
  <c r="BS18" i="1"/>
  <c r="BT18" i="1" a="1"/>
  <c r="BT18" i="1" s="1"/>
  <c r="BU18" i="1" a="1"/>
  <c r="BU18" i="1" s="1"/>
  <c r="BV18" i="1" a="1"/>
  <c r="BV18" i="1" s="1"/>
  <c r="BW18" i="1" a="1"/>
  <c r="BW18" i="1"/>
  <c r="BX18" i="1" a="1"/>
  <c r="BX18" i="1" s="1"/>
  <c r="BY18" i="1" a="1"/>
  <c r="BY18" i="1" s="1"/>
  <c r="BZ18" i="1" a="1"/>
  <c r="BZ18" i="1"/>
  <c r="CA18" i="1" a="1"/>
  <c r="CA18" i="1"/>
  <c r="C19" i="1"/>
  <c r="D19" i="1"/>
  <c r="E19" i="1"/>
  <c r="F19" i="1"/>
  <c r="G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19" i="1" s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20" i="1"/>
  <c r="D20" i="1"/>
  <c r="E20" i="1"/>
  <c r="F20" i="1"/>
  <c r="G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21" i="1" a="1"/>
  <c r="C21" i="1" s="1"/>
  <c r="D21" i="1" a="1"/>
  <c r="D21" i="1" s="1"/>
  <c r="E21" i="1" a="1"/>
  <c r="E21" i="1"/>
  <c r="F21" i="1" a="1"/>
  <c r="F21" i="1"/>
  <c r="G21" i="1" a="1"/>
  <c r="G21" i="1" s="1"/>
  <c r="I21" i="1" a="1"/>
  <c r="I21" i="1"/>
  <c r="J21" i="1" a="1"/>
  <c r="J21" i="1" s="1"/>
  <c r="K21" i="1" a="1"/>
  <c r="K21" i="1" s="1"/>
  <c r="L21" i="1" a="1"/>
  <c r="L21" i="1"/>
  <c r="M21" i="1" a="1"/>
  <c r="M21" i="1"/>
  <c r="N21" i="1" a="1"/>
  <c r="N21" i="1" s="1"/>
  <c r="O21" i="1" a="1"/>
  <c r="O21" i="1"/>
  <c r="P21" i="1" a="1"/>
  <c r="P21" i="1"/>
  <c r="Q21" i="1" a="1"/>
  <c r="Q21" i="1" s="1"/>
  <c r="R21" i="1" a="1"/>
  <c r="R21" i="1"/>
  <c r="S21" i="1" a="1"/>
  <c r="S21" i="1"/>
  <c r="T21" i="1" a="1"/>
  <c r="T21" i="1"/>
  <c r="U21" i="1" a="1"/>
  <c r="U21" i="1" s="1"/>
  <c r="V21" i="1" a="1"/>
  <c r="V21" i="1" s="1"/>
  <c r="W21" i="1" a="1"/>
  <c r="W21" i="1"/>
  <c r="X21" i="1" a="1"/>
  <c r="X21" i="1"/>
  <c r="Y21" i="1" a="1"/>
  <c r="Y21" i="1" s="1"/>
  <c r="Z21" i="1" a="1"/>
  <c r="Z21" i="1" s="1"/>
  <c r="AA21" i="1" a="1"/>
  <c r="AA21" i="1"/>
  <c r="AB21" i="1" a="1"/>
  <c r="AB21" i="1" s="1"/>
  <c r="AC21" i="1" a="1"/>
  <c r="AC21" i="1" s="1"/>
  <c r="AD21" i="1" a="1"/>
  <c r="AD21" i="1" s="1"/>
  <c r="AE21" i="1" a="1"/>
  <c r="AE21" i="1"/>
  <c r="AF21" i="1" a="1"/>
  <c r="AF21" i="1" s="1"/>
  <c r="AG21" i="1" a="1"/>
  <c r="AG21" i="1"/>
  <c r="AH21" i="1" a="1"/>
  <c r="AH21" i="1"/>
  <c r="AI21" i="1" a="1"/>
  <c r="AI21" i="1" s="1"/>
  <c r="AJ21" i="1" a="1"/>
  <c r="AJ21" i="1"/>
  <c r="AK21" i="1" a="1"/>
  <c r="AK21" i="1" s="1"/>
  <c r="AL21" i="1" a="1"/>
  <c r="AL21" i="1" s="1"/>
  <c r="AM21" i="1" a="1"/>
  <c r="AM21" i="1"/>
  <c r="AN21" i="1" a="1"/>
  <c r="AN21" i="1"/>
  <c r="AO21" i="1" a="1"/>
  <c r="AO21" i="1" s="1"/>
  <c r="AP21" i="1" a="1"/>
  <c r="AP21" i="1" s="1"/>
  <c r="AQ21" i="1" a="1"/>
  <c r="AQ21" i="1" s="1"/>
  <c r="AR21" i="1" a="1"/>
  <c r="AR21" i="1"/>
  <c r="AS21" i="1" a="1"/>
  <c r="AS21" i="1" s="1"/>
  <c r="AT21" i="1" a="1"/>
  <c r="AT21" i="1" s="1"/>
  <c r="AU21" i="1" a="1"/>
  <c r="AU21" i="1" s="1"/>
  <c r="AV21" i="1" a="1"/>
  <c r="AV21" i="1"/>
  <c r="AW21" i="1" a="1"/>
  <c r="AW21" i="1" s="1"/>
  <c r="AX21" i="1" a="1"/>
  <c r="AX21" i="1"/>
  <c r="AY21" i="1" a="1"/>
  <c r="AY21" i="1" s="1"/>
  <c r="AZ21" i="1" a="1"/>
  <c r="AZ21" i="1" s="1"/>
  <c r="BA21" i="1" a="1"/>
  <c r="BA21" i="1" s="1"/>
  <c r="BB21" i="1" a="1"/>
  <c r="BB21" i="1" s="1"/>
  <c r="BC21" i="1" a="1"/>
  <c r="BC21" i="1"/>
  <c r="BD21" i="1" a="1"/>
  <c r="BD21" i="1" s="1"/>
  <c r="BE21" i="1" a="1"/>
  <c r="BE21" i="1" s="1"/>
  <c r="BF21" i="1" a="1"/>
  <c r="BF21" i="1"/>
  <c r="BG21" i="1" a="1"/>
  <c r="BG21" i="1"/>
  <c r="BH21" i="1" a="1"/>
  <c r="BH21" i="1"/>
  <c r="BI21" i="1" a="1"/>
  <c r="BI21" i="1"/>
  <c r="BJ21" i="1" a="1"/>
  <c r="BJ21" i="1" s="1"/>
  <c r="BK21" i="1" a="1"/>
  <c r="BK21" i="1" s="1"/>
  <c r="BL21" i="1" a="1"/>
  <c r="BL21" i="1" s="1"/>
  <c r="BM21" i="1" a="1"/>
  <c r="BM21" i="1"/>
  <c r="BN21" i="1" a="1"/>
  <c r="BN21" i="1"/>
  <c r="BO21" i="1" a="1"/>
  <c r="BO21" i="1" s="1"/>
  <c r="BP21" i="1" a="1"/>
  <c r="BP21" i="1"/>
  <c r="BQ21" i="1" a="1"/>
  <c r="BQ21" i="1" s="1"/>
  <c r="BR21" i="1" a="1"/>
  <c r="BR21" i="1" s="1"/>
  <c r="BS21" i="1" a="1"/>
  <c r="BS21" i="1"/>
  <c r="BT21" i="1" a="1"/>
  <c r="BT21" i="1"/>
  <c r="BU21" i="1" a="1"/>
  <c r="BU21" i="1"/>
  <c r="BV21" i="1" a="1"/>
  <c r="BV21" i="1"/>
  <c r="BW21" i="1" a="1"/>
  <c r="BW21" i="1"/>
  <c r="BX21" i="1" a="1"/>
  <c r="BX21" i="1"/>
  <c r="BY21" i="1" a="1"/>
  <c r="BY21" i="1" s="1"/>
  <c r="BZ21" i="1" a="1"/>
  <c r="BZ21" i="1" s="1"/>
  <c r="CA21" i="1" a="1"/>
  <c r="CA21" i="1" s="1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B20" i="1" l="1"/>
  <c r="AP26" i="1"/>
  <c r="BU26" i="1"/>
  <c r="BG26" i="1"/>
  <c r="AS26" i="1"/>
  <c r="B23" i="1"/>
  <c r="BQ26" i="1"/>
  <c r="BC26" i="1"/>
  <c r="AO26" i="1"/>
  <c r="AA26" i="1"/>
  <c r="M26" i="1"/>
  <c r="BO26" i="1"/>
  <c r="BA26" i="1"/>
  <c r="Y26" i="1"/>
  <c r="K26" i="1"/>
  <c r="BF26" i="1"/>
  <c r="BS26" i="1"/>
  <c r="Z26" i="1"/>
  <c r="B25" i="1"/>
  <c r="BN26" i="1"/>
  <c r="AL26" i="1"/>
  <c r="X26" i="1"/>
  <c r="J26" i="1"/>
  <c r="B24" i="1"/>
  <c r="BM26" i="1"/>
  <c r="AY26" i="1"/>
  <c r="AK26" i="1"/>
  <c r="W26" i="1"/>
  <c r="I26" i="1"/>
  <c r="B22" i="1"/>
  <c r="BZ26" i="1"/>
  <c r="AX26" i="1"/>
  <c r="AJ26" i="1"/>
  <c r="V26" i="1"/>
  <c r="G26" i="1"/>
  <c r="AD26" i="1"/>
  <c r="BY26" i="1"/>
  <c r="BK26" i="1"/>
  <c r="AI26" i="1"/>
  <c r="F26" i="1"/>
  <c r="BX26" i="1"/>
  <c r="AH26" i="1"/>
  <c r="E26" i="1"/>
  <c r="AC26" i="1"/>
  <c r="N26" i="1"/>
  <c r="BP26" i="1"/>
  <c r="BB26" i="1"/>
  <c r="L26" i="1"/>
  <c r="BW26" i="1"/>
  <c r="BI26" i="1"/>
  <c r="S26" i="1"/>
  <c r="D26" i="1"/>
  <c r="AQ26" i="1"/>
  <c r="BH26" i="1"/>
  <c r="AT26" i="1"/>
  <c r="R26" i="1"/>
  <c r="B21" i="1"/>
  <c r="BJ26" i="1"/>
  <c r="AU26" i="1"/>
  <c r="AG26" i="1"/>
  <c r="AN26" i="1"/>
  <c r="AM26" i="1"/>
  <c r="BV26" i="1"/>
  <c r="AF26" i="1"/>
  <c r="C26" i="1"/>
  <c r="CA26" i="1"/>
  <c r="BL26" i="1"/>
  <c r="AW26" i="1"/>
  <c r="U26" i="1"/>
  <c r="AV26" i="1"/>
  <c r="T26" i="1"/>
  <c r="AE26" i="1"/>
  <c r="Q26" i="1"/>
  <c r="BE26" i="1"/>
  <c r="O26" i="1"/>
  <c r="BT26" i="1"/>
  <c r="BR26" i="1"/>
  <c r="BD26" i="1"/>
  <c r="AB26" i="1"/>
  <c r="B3" i="1"/>
  <c r="H26" i="1"/>
  <c r="K76" i="3" l="1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24" i="83" l="1"/>
  <c r="K23" i="83"/>
  <c r="K22" i="83"/>
  <c r="K21" i="83"/>
  <c r="K20" i="83"/>
  <c r="K19" i="83"/>
  <c r="K18" i="83"/>
  <c r="K17" i="83"/>
  <c r="K16" i="83"/>
  <c r="K15" i="83"/>
  <c r="K14" i="83"/>
  <c r="K13" i="83"/>
  <c r="K12" i="83"/>
  <c r="K11" i="83"/>
  <c r="K10" i="83"/>
  <c r="K9" i="83"/>
  <c r="K8" i="83"/>
  <c r="K7" i="83"/>
  <c r="K6" i="83"/>
  <c r="K5" i="83"/>
  <c r="K4" i="83"/>
  <c r="K3" i="83"/>
  <c r="K154" i="81" l="1"/>
  <c r="K153" i="81"/>
  <c r="K152" i="81"/>
  <c r="K151" i="81"/>
  <c r="K150" i="81"/>
  <c r="K149" i="81"/>
  <c r="K148" i="81"/>
  <c r="K147" i="81"/>
  <c r="K146" i="81"/>
  <c r="K145" i="81"/>
  <c r="K144" i="81"/>
  <c r="K143" i="81"/>
  <c r="K142" i="81"/>
  <c r="K141" i="81"/>
  <c r="K140" i="81"/>
  <c r="K139" i="81"/>
  <c r="K138" i="81"/>
  <c r="K137" i="81"/>
  <c r="K136" i="81"/>
  <c r="K135" i="81"/>
  <c r="K134" i="81"/>
  <c r="K133" i="81"/>
  <c r="K128" i="81"/>
  <c r="K127" i="81"/>
  <c r="K126" i="81"/>
  <c r="K125" i="81"/>
  <c r="K124" i="81"/>
  <c r="K123" i="81"/>
  <c r="K122" i="81"/>
  <c r="K121" i="81"/>
  <c r="K120" i="81"/>
  <c r="K119" i="81"/>
  <c r="K118" i="81"/>
  <c r="K117" i="81"/>
  <c r="K116" i="81"/>
  <c r="K115" i="81"/>
  <c r="K114" i="81"/>
  <c r="K113" i="81"/>
  <c r="K112" i="81"/>
  <c r="K111" i="81"/>
  <c r="K110" i="81"/>
  <c r="K109" i="81"/>
  <c r="K108" i="81"/>
  <c r="K107" i="81"/>
  <c r="K102" i="81"/>
  <c r="K101" i="81"/>
  <c r="K100" i="81"/>
  <c r="K99" i="81"/>
  <c r="K98" i="81"/>
  <c r="K97" i="81"/>
  <c r="K96" i="81"/>
  <c r="K95" i="81"/>
  <c r="K94" i="81"/>
  <c r="K93" i="81"/>
  <c r="K92" i="81"/>
  <c r="K91" i="81"/>
  <c r="K90" i="81"/>
  <c r="K89" i="81"/>
  <c r="K88" i="81"/>
  <c r="K87" i="81"/>
  <c r="K86" i="81"/>
  <c r="K85" i="81"/>
  <c r="K84" i="81"/>
  <c r="K83" i="81"/>
  <c r="K82" i="81"/>
  <c r="K81" i="81"/>
  <c r="K76" i="81"/>
  <c r="K75" i="81"/>
  <c r="K74" i="81"/>
  <c r="K73" i="81"/>
  <c r="K72" i="81"/>
  <c r="K71" i="81"/>
  <c r="K70" i="81"/>
  <c r="K69" i="81"/>
  <c r="K68" i="81"/>
  <c r="K67" i="81"/>
  <c r="K66" i="81"/>
  <c r="K65" i="81"/>
  <c r="K64" i="81"/>
  <c r="K63" i="81"/>
  <c r="K62" i="81"/>
  <c r="K61" i="81"/>
  <c r="K60" i="81"/>
  <c r="K59" i="81"/>
  <c r="K58" i="81"/>
  <c r="K57" i="81"/>
  <c r="K56" i="81"/>
  <c r="K55" i="81"/>
  <c r="K50" i="81"/>
  <c r="K49" i="81"/>
  <c r="K48" i="81"/>
  <c r="K47" i="81"/>
  <c r="K46" i="81"/>
  <c r="K45" i="81"/>
  <c r="K44" i="81"/>
  <c r="K43" i="81"/>
  <c r="K42" i="81"/>
  <c r="K41" i="81"/>
  <c r="K40" i="81"/>
  <c r="K39" i="81"/>
  <c r="K38" i="81"/>
  <c r="K37" i="81"/>
  <c r="K36" i="81"/>
  <c r="K35" i="81"/>
  <c r="K34" i="81"/>
  <c r="K33" i="81"/>
  <c r="K32" i="81"/>
  <c r="K31" i="81"/>
  <c r="K30" i="81"/>
  <c r="K29" i="81"/>
  <c r="K24" i="81"/>
  <c r="K23" i="81"/>
  <c r="K22" i="81"/>
  <c r="K21" i="81"/>
  <c r="K20" i="81"/>
  <c r="K19" i="81"/>
  <c r="K18" i="81"/>
  <c r="K17" i="81"/>
  <c r="K16" i="81"/>
  <c r="K15" i="81"/>
  <c r="K14" i="81"/>
  <c r="K13" i="81"/>
  <c r="K12" i="81"/>
  <c r="K11" i="81"/>
  <c r="K10" i="81"/>
  <c r="K9" i="81"/>
  <c r="K8" i="81"/>
  <c r="K7" i="81"/>
  <c r="K6" i="81"/>
  <c r="K5" i="81"/>
  <c r="K4" i="81"/>
  <c r="K3" i="81"/>
  <c r="K102" i="80"/>
  <c r="K101" i="80"/>
  <c r="K100" i="80"/>
  <c r="K99" i="80"/>
  <c r="K98" i="80"/>
  <c r="K97" i="80"/>
  <c r="K96" i="80"/>
  <c r="K95" i="80"/>
  <c r="K94" i="80"/>
  <c r="K93" i="80"/>
  <c r="K92" i="80"/>
  <c r="K91" i="80"/>
  <c r="K90" i="80"/>
  <c r="K89" i="80"/>
  <c r="K88" i="80"/>
  <c r="K87" i="80"/>
  <c r="K86" i="80"/>
  <c r="K85" i="80"/>
  <c r="K84" i="80"/>
  <c r="K83" i="80"/>
  <c r="K82" i="80"/>
  <c r="K81" i="80"/>
  <c r="K76" i="80"/>
  <c r="K75" i="80"/>
  <c r="K74" i="80"/>
  <c r="K73" i="80"/>
  <c r="K72" i="80"/>
  <c r="K71" i="80"/>
  <c r="K70" i="80"/>
  <c r="K69" i="80"/>
  <c r="K68" i="80"/>
  <c r="K67" i="80"/>
  <c r="K66" i="80"/>
  <c r="K65" i="80"/>
  <c r="K64" i="80"/>
  <c r="K63" i="80"/>
  <c r="K62" i="80"/>
  <c r="K61" i="80"/>
  <c r="K60" i="80"/>
  <c r="K59" i="80"/>
  <c r="K58" i="80"/>
  <c r="K57" i="80"/>
  <c r="K56" i="80"/>
  <c r="K55" i="80"/>
  <c r="K50" i="80"/>
  <c r="K49" i="80"/>
  <c r="K48" i="80"/>
  <c r="K47" i="80"/>
  <c r="K46" i="80"/>
  <c r="K45" i="80"/>
  <c r="K44" i="80"/>
  <c r="K43" i="80"/>
  <c r="K42" i="80"/>
  <c r="K41" i="80"/>
  <c r="K40" i="80"/>
  <c r="K39" i="80"/>
  <c r="K38" i="80"/>
  <c r="K37" i="80"/>
  <c r="K36" i="80"/>
  <c r="K35" i="80"/>
  <c r="K34" i="80"/>
  <c r="K33" i="80"/>
  <c r="K32" i="80"/>
  <c r="K31" i="80"/>
  <c r="K30" i="80"/>
  <c r="K29" i="80"/>
  <c r="K23" i="80"/>
  <c r="K22" i="80"/>
  <c r="K21" i="80"/>
  <c r="K20" i="80"/>
  <c r="K19" i="80"/>
  <c r="K18" i="80"/>
  <c r="K17" i="80"/>
  <c r="K16" i="80"/>
  <c r="K15" i="80"/>
  <c r="K14" i="80"/>
  <c r="K13" i="80"/>
  <c r="K12" i="80"/>
  <c r="K11" i="80"/>
  <c r="K10" i="80"/>
  <c r="K9" i="80"/>
  <c r="K8" i="80"/>
  <c r="K7" i="80"/>
  <c r="K6" i="80"/>
  <c r="K5" i="80"/>
  <c r="K4" i="80"/>
  <c r="K3" i="80"/>
  <c r="K2" i="80"/>
  <c r="K105" i="78"/>
  <c r="K104" i="78"/>
  <c r="K103" i="78"/>
  <c r="K102" i="78"/>
  <c r="K101" i="78"/>
  <c r="K100" i="78"/>
  <c r="K99" i="78"/>
  <c r="K98" i="78"/>
  <c r="K97" i="78"/>
  <c r="K96" i="78"/>
  <c r="K95" i="78"/>
  <c r="K94" i="78"/>
  <c r="K93" i="78"/>
  <c r="K92" i="78"/>
  <c r="K91" i="78"/>
  <c r="K90" i="78"/>
  <c r="K89" i="78"/>
  <c r="K88" i="78"/>
  <c r="K87" i="78"/>
  <c r="K86" i="78"/>
  <c r="K85" i="78"/>
  <c r="K84" i="78"/>
  <c r="K83" i="78"/>
  <c r="K78" i="78"/>
  <c r="K77" i="78"/>
  <c r="K76" i="78"/>
  <c r="K75" i="78"/>
  <c r="K74" i="78"/>
  <c r="K73" i="78"/>
  <c r="K72" i="78"/>
  <c r="K71" i="78"/>
  <c r="K70" i="78"/>
  <c r="K69" i="78"/>
  <c r="K68" i="78"/>
  <c r="K67" i="78"/>
  <c r="K66" i="78"/>
  <c r="K65" i="78"/>
  <c r="K64" i="78"/>
  <c r="K63" i="78"/>
  <c r="K62" i="78"/>
  <c r="K61" i="78"/>
  <c r="K60" i="78"/>
  <c r="K59" i="78"/>
  <c r="K58" i="78"/>
  <c r="K57" i="78"/>
  <c r="K56" i="78"/>
  <c r="K51" i="78"/>
  <c r="K50" i="78"/>
  <c r="K49" i="78"/>
  <c r="K48" i="78"/>
  <c r="K47" i="78"/>
  <c r="K46" i="78"/>
  <c r="K45" i="78"/>
  <c r="K44" i="78"/>
  <c r="K43" i="78"/>
  <c r="K42" i="78"/>
  <c r="K41" i="78"/>
  <c r="K40" i="78"/>
  <c r="K39" i="78"/>
  <c r="K38" i="78"/>
  <c r="K37" i="78"/>
  <c r="K36" i="78"/>
  <c r="K35" i="78"/>
  <c r="K34" i="78"/>
  <c r="K33" i="78"/>
  <c r="K32" i="78"/>
  <c r="K31" i="78"/>
  <c r="K30" i="78"/>
  <c r="K29" i="78"/>
  <c r="K23" i="78"/>
  <c r="K22" i="78"/>
  <c r="K21" i="78"/>
  <c r="K20" i="78"/>
  <c r="K19" i="78"/>
  <c r="K18" i="78"/>
  <c r="K17" i="78"/>
  <c r="K16" i="78"/>
  <c r="K15" i="78"/>
  <c r="K14" i="78"/>
  <c r="K13" i="78"/>
  <c r="K12" i="78"/>
  <c r="K11" i="78"/>
  <c r="K10" i="78"/>
  <c r="K9" i="78"/>
  <c r="K8" i="78"/>
  <c r="K7" i="78"/>
  <c r="K6" i="78"/>
  <c r="K5" i="78"/>
  <c r="K4" i="78"/>
  <c r="K3" i="78"/>
  <c r="K2" i="78"/>
  <c r="K105" i="77"/>
  <c r="K104" i="77"/>
  <c r="K103" i="77"/>
  <c r="K102" i="77"/>
  <c r="K101" i="77"/>
  <c r="K100" i="77"/>
  <c r="K99" i="77"/>
  <c r="K98" i="77"/>
  <c r="K97" i="77"/>
  <c r="K96" i="77"/>
  <c r="K95" i="77"/>
  <c r="K94" i="77"/>
  <c r="K93" i="77"/>
  <c r="K92" i="77"/>
  <c r="K91" i="77"/>
  <c r="K90" i="77"/>
  <c r="K89" i="77"/>
  <c r="K88" i="77"/>
  <c r="K87" i="77"/>
  <c r="K86" i="77"/>
  <c r="K85" i="77"/>
  <c r="K84" i="77"/>
  <c r="K83" i="77"/>
  <c r="K78" i="77"/>
  <c r="K77" i="77"/>
  <c r="K76" i="77"/>
  <c r="K75" i="77"/>
  <c r="K74" i="77"/>
  <c r="K73" i="77"/>
  <c r="K72" i="77"/>
  <c r="K71" i="77"/>
  <c r="K70" i="77"/>
  <c r="K69" i="77"/>
  <c r="K68" i="77"/>
  <c r="K67" i="77"/>
  <c r="K66" i="77"/>
  <c r="K65" i="77"/>
  <c r="K64" i="77"/>
  <c r="K63" i="77"/>
  <c r="K62" i="77"/>
  <c r="K61" i="77"/>
  <c r="K60" i="77"/>
  <c r="K59" i="77"/>
  <c r="K58" i="77"/>
  <c r="K57" i="77"/>
  <c r="K56" i="77"/>
  <c r="K51" i="77"/>
  <c r="K50" i="77"/>
  <c r="K49" i="77"/>
  <c r="K48" i="77"/>
  <c r="K47" i="77"/>
  <c r="K46" i="77"/>
  <c r="K45" i="77"/>
  <c r="K44" i="77"/>
  <c r="K43" i="77"/>
  <c r="K42" i="77"/>
  <c r="K41" i="77"/>
  <c r="K40" i="77"/>
  <c r="K39" i="77"/>
  <c r="K38" i="77"/>
  <c r="K37" i="77"/>
  <c r="K36" i="77"/>
  <c r="K35" i="77"/>
  <c r="K34" i="77"/>
  <c r="K33" i="77"/>
  <c r="K32" i="77"/>
  <c r="K31" i="77"/>
  <c r="K30" i="77"/>
  <c r="K29" i="77"/>
  <c r="K23" i="77"/>
  <c r="K22" i="77"/>
  <c r="K21" i="77"/>
  <c r="K20" i="77"/>
  <c r="K19" i="77"/>
  <c r="K18" i="77"/>
  <c r="K17" i="77"/>
  <c r="K16" i="77"/>
  <c r="K15" i="77"/>
  <c r="K14" i="77"/>
  <c r="K13" i="77"/>
  <c r="K12" i="77"/>
  <c r="K11" i="77"/>
  <c r="K10" i="77"/>
  <c r="K9" i="77"/>
  <c r="K8" i="77"/>
  <c r="K7" i="77"/>
  <c r="K6" i="77"/>
  <c r="K5" i="77"/>
  <c r="K4" i="77"/>
  <c r="K3" i="77"/>
  <c r="K2" i="77"/>
  <c r="K105" i="76"/>
  <c r="K104" i="76"/>
  <c r="K103" i="76"/>
  <c r="K102" i="76"/>
  <c r="K101" i="76"/>
  <c r="K100" i="76"/>
  <c r="K99" i="76"/>
  <c r="K98" i="76"/>
  <c r="K97" i="76"/>
  <c r="K96" i="76"/>
  <c r="K95" i="76"/>
  <c r="K94" i="76"/>
  <c r="K93" i="76"/>
  <c r="K92" i="76"/>
  <c r="K91" i="76"/>
  <c r="K90" i="76"/>
  <c r="K89" i="76"/>
  <c r="K88" i="76"/>
  <c r="K87" i="76"/>
  <c r="K86" i="76"/>
  <c r="K85" i="76"/>
  <c r="K84" i="76"/>
  <c r="K83" i="76"/>
  <c r="K78" i="76"/>
  <c r="K77" i="76"/>
  <c r="K76" i="76"/>
  <c r="K75" i="76"/>
  <c r="K74" i="76"/>
  <c r="K73" i="76"/>
  <c r="K72" i="76"/>
  <c r="K71" i="76"/>
  <c r="K70" i="76"/>
  <c r="K69" i="76"/>
  <c r="K68" i="76"/>
  <c r="K67" i="76"/>
  <c r="K66" i="76"/>
  <c r="K65" i="76"/>
  <c r="K64" i="76"/>
  <c r="K63" i="76"/>
  <c r="K62" i="76"/>
  <c r="K61" i="76"/>
  <c r="K60" i="76"/>
  <c r="K59" i="76"/>
  <c r="K58" i="76"/>
  <c r="K57" i="76"/>
  <c r="K56" i="76"/>
  <c r="K51" i="76"/>
  <c r="K50" i="76"/>
  <c r="K49" i="76"/>
  <c r="K48" i="76"/>
  <c r="K47" i="76"/>
  <c r="K46" i="76"/>
  <c r="K45" i="76"/>
  <c r="K44" i="76"/>
  <c r="K43" i="76"/>
  <c r="K42" i="76"/>
  <c r="K41" i="76"/>
  <c r="K40" i="76"/>
  <c r="K39" i="76"/>
  <c r="K38" i="76"/>
  <c r="K37" i="76"/>
  <c r="K36" i="76"/>
  <c r="K35" i="76"/>
  <c r="K34" i="76"/>
  <c r="K33" i="76"/>
  <c r="K32" i="76"/>
  <c r="K31" i="76"/>
  <c r="K30" i="76"/>
  <c r="K29" i="76"/>
  <c r="K23" i="76"/>
  <c r="K22" i="76"/>
  <c r="K21" i="76"/>
  <c r="K20" i="76"/>
  <c r="K19" i="76"/>
  <c r="K18" i="76"/>
  <c r="K17" i="76"/>
  <c r="K16" i="76"/>
  <c r="K15" i="76"/>
  <c r="K14" i="76"/>
  <c r="K13" i="76"/>
  <c r="K12" i="76"/>
  <c r="K11" i="76"/>
  <c r="K10" i="76"/>
  <c r="K9" i="76"/>
  <c r="K8" i="76"/>
  <c r="K7" i="76"/>
  <c r="K6" i="76"/>
  <c r="K5" i="76"/>
  <c r="K4" i="76"/>
  <c r="K3" i="76"/>
  <c r="K2" i="76"/>
  <c r="K24" i="75"/>
  <c r="K23" i="75"/>
  <c r="K22" i="75"/>
  <c r="K21" i="75"/>
  <c r="K20" i="75"/>
  <c r="K19" i="75"/>
  <c r="K18" i="75"/>
  <c r="K17" i="75"/>
  <c r="K16" i="75"/>
  <c r="K15" i="75"/>
  <c r="K14" i="75"/>
  <c r="K13" i="75"/>
  <c r="K12" i="75"/>
  <c r="K11" i="75"/>
  <c r="K10" i="75"/>
  <c r="K9" i="75"/>
  <c r="K8" i="75"/>
  <c r="K7" i="75"/>
  <c r="K6" i="75"/>
  <c r="K5" i="75"/>
  <c r="K4" i="75"/>
  <c r="K3" i="75"/>
  <c r="K50" i="74"/>
  <c r="K49" i="74"/>
  <c r="K48" i="74"/>
  <c r="K47" i="74"/>
  <c r="K46" i="74"/>
  <c r="K45" i="74"/>
  <c r="K44" i="74"/>
  <c r="K43" i="74"/>
  <c r="K42" i="74"/>
  <c r="K41" i="74"/>
  <c r="K40" i="74"/>
  <c r="K39" i="74"/>
  <c r="K38" i="74"/>
  <c r="K37" i="74"/>
  <c r="K36" i="74"/>
  <c r="K35" i="74"/>
  <c r="K34" i="74"/>
  <c r="K33" i="74"/>
  <c r="K32" i="74"/>
  <c r="K31" i="74"/>
  <c r="K30" i="74"/>
  <c r="K29" i="74"/>
  <c r="K24" i="74"/>
  <c r="K23" i="74"/>
  <c r="K22" i="74"/>
  <c r="K21" i="74"/>
  <c r="K20" i="74"/>
  <c r="K19" i="74"/>
  <c r="K18" i="74"/>
  <c r="K17" i="74"/>
  <c r="K16" i="74"/>
  <c r="K15" i="74"/>
  <c r="K14" i="74"/>
  <c r="K13" i="74"/>
  <c r="K12" i="74"/>
  <c r="K11" i="74"/>
  <c r="K10" i="74"/>
  <c r="K9" i="74"/>
  <c r="K8" i="74"/>
  <c r="K7" i="74"/>
  <c r="K6" i="74"/>
  <c r="K5" i="74"/>
  <c r="K4" i="74"/>
  <c r="K3" i="74"/>
  <c r="K24" i="73"/>
  <c r="K23" i="73"/>
  <c r="K22" i="73"/>
  <c r="K21" i="73"/>
  <c r="K20" i="73"/>
  <c r="K19" i="73"/>
  <c r="K18" i="73"/>
  <c r="K17" i="73"/>
  <c r="K16" i="73"/>
  <c r="K15" i="73"/>
  <c r="K14" i="73"/>
  <c r="K13" i="73"/>
  <c r="K12" i="73"/>
  <c r="K11" i="73"/>
  <c r="K10" i="73"/>
  <c r="K9" i="73"/>
  <c r="K8" i="73"/>
  <c r="K7" i="73"/>
  <c r="K6" i="73"/>
  <c r="K5" i="73"/>
  <c r="K4" i="73"/>
  <c r="K3" i="73"/>
  <c r="K132" i="72"/>
  <c r="K131" i="72"/>
  <c r="K130" i="72"/>
  <c r="K129" i="72"/>
  <c r="K128" i="72"/>
  <c r="K127" i="72"/>
  <c r="K126" i="72"/>
  <c r="K125" i="72"/>
  <c r="K124" i="72"/>
  <c r="K123" i="72"/>
  <c r="K122" i="72"/>
  <c r="K121" i="72"/>
  <c r="K120" i="72"/>
  <c r="K119" i="72"/>
  <c r="K118" i="72"/>
  <c r="K117" i="72"/>
  <c r="K116" i="72"/>
  <c r="K115" i="72"/>
  <c r="K114" i="72"/>
  <c r="K113" i="72"/>
  <c r="K112" i="72"/>
  <c r="K111" i="72"/>
  <c r="K110" i="72"/>
  <c r="K105" i="72"/>
  <c r="K104" i="72"/>
  <c r="K103" i="72"/>
  <c r="K102" i="72"/>
  <c r="K101" i="72"/>
  <c r="K100" i="72"/>
  <c r="K99" i="72"/>
  <c r="K98" i="72"/>
  <c r="K97" i="72"/>
  <c r="K96" i="72"/>
  <c r="K95" i="72"/>
  <c r="K94" i="72"/>
  <c r="K93" i="72"/>
  <c r="K92" i="72"/>
  <c r="K91" i="72"/>
  <c r="K90" i="72"/>
  <c r="K89" i="72"/>
  <c r="K88" i="72"/>
  <c r="K87" i="72"/>
  <c r="K86" i="72"/>
  <c r="K85" i="72"/>
  <c r="K84" i="72"/>
  <c r="K83" i="72"/>
  <c r="K79" i="72"/>
  <c r="K78" i="72"/>
  <c r="K77" i="72"/>
  <c r="K76" i="72"/>
  <c r="K75" i="72"/>
  <c r="K74" i="72"/>
  <c r="K73" i="72"/>
  <c r="K72" i="72"/>
  <c r="K71" i="72"/>
  <c r="K70" i="72"/>
  <c r="K69" i="72"/>
  <c r="K68" i="72"/>
  <c r="K67" i="72"/>
  <c r="K66" i="72"/>
  <c r="K65" i="72"/>
  <c r="K64" i="72"/>
  <c r="K63" i="72"/>
  <c r="K62" i="72"/>
  <c r="K61" i="72"/>
  <c r="K60" i="72"/>
  <c r="K59" i="72"/>
  <c r="K58" i="72"/>
  <c r="K57" i="72"/>
  <c r="K56" i="72"/>
  <c r="K51" i="72"/>
  <c r="K50" i="72"/>
  <c r="K49" i="72"/>
  <c r="K48" i="72"/>
  <c r="K47" i="72"/>
  <c r="K46" i="72"/>
  <c r="K45" i="72"/>
  <c r="K44" i="72"/>
  <c r="K43" i="72"/>
  <c r="K42" i="72"/>
  <c r="K41" i="72"/>
  <c r="K40" i="72"/>
  <c r="K39" i="72"/>
  <c r="K38" i="72"/>
  <c r="K37" i="72"/>
  <c r="K36" i="72"/>
  <c r="K35" i="72"/>
  <c r="K34" i="72"/>
  <c r="K33" i="72"/>
  <c r="K32" i="72"/>
  <c r="K31" i="72"/>
  <c r="K30" i="72"/>
  <c r="K29" i="72"/>
  <c r="K24" i="72"/>
  <c r="K23" i="72"/>
  <c r="K22" i="72"/>
  <c r="K21" i="72"/>
  <c r="K20" i="72"/>
  <c r="K19" i="72"/>
  <c r="K18" i="72"/>
  <c r="K17" i="72"/>
  <c r="K16" i="72"/>
  <c r="K15" i="72"/>
  <c r="K14" i="72"/>
  <c r="K13" i="72"/>
  <c r="K12" i="72"/>
  <c r="K11" i="72"/>
  <c r="K10" i="72"/>
  <c r="K9" i="72"/>
  <c r="K8" i="72"/>
  <c r="K7" i="72"/>
  <c r="K6" i="72"/>
  <c r="K5" i="72"/>
  <c r="K4" i="72"/>
  <c r="K3" i="72"/>
  <c r="K24" i="71"/>
  <c r="K23" i="71"/>
  <c r="K22" i="71"/>
  <c r="K21" i="71"/>
  <c r="K20" i="71"/>
  <c r="K19" i="71"/>
  <c r="K18" i="71"/>
  <c r="K17" i="71"/>
  <c r="K16" i="71"/>
  <c r="K15" i="71"/>
  <c r="K14" i="71"/>
  <c r="K13" i="71"/>
  <c r="K12" i="71"/>
  <c r="K11" i="71"/>
  <c r="K10" i="71"/>
  <c r="K9" i="71"/>
  <c r="K8" i="71"/>
  <c r="K7" i="71"/>
  <c r="K6" i="71"/>
  <c r="K5" i="71"/>
  <c r="K4" i="71"/>
  <c r="K3" i="71"/>
  <c r="K24" i="70"/>
  <c r="K23" i="70"/>
  <c r="K22" i="70"/>
  <c r="K21" i="70"/>
  <c r="K20" i="70"/>
  <c r="K19" i="70"/>
  <c r="K18" i="70"/>
  <c r="K17" i="70"/>
  <c r="K16" i="70"/>
  <c r="K15" i="70"/>
  <c r="K14" i="70"/>
  <c r="K13" i="70"/>
  <c r="K12" i="70"/>
  <c r="K11" i="70"/>
  <c r="K10" i="70"/>
  <c r="K9" i="70"/>
  <c r="K8" i="70"/>
  <c r="K7" i="70"/>
  <c r="K6" i="70"/>
  <c r="K5" i="70"/>
  <c r="K4" i="70"/>
  <c r="K3" i="70"/>
  <c r="K24" i="69"/>
  <c r="K23" i="69"/>
  <c r="K22" i="69"/>
  <c r="K21" i="69"/>
  <c r="K20" i="69"/>
  <c r="K19" i="69"/>
  <c r="K18" i="69"/>
  <c r="K17" i="69"/>
  <c r="K16" i="69"/>
  <c r="K15" i="69"/>
  <c r="K14" i="69"/>
  <c r="K13" i="69"/>
  <c r="K12" i="69"/>
  <c r="K11" i="69"/>
  <c r="K10" i="69"/>
  <c r="K9" i="69"/>
  <c r="K8" i="69"/>
  <c r="K7" i="69"/>
  <c r="K6" i="69"/>
  <c r="K5" i="69"/>
  <c r="K4" i="69"/>
  <c r="K3" i="69"/>
  <c r="K156" i="68"/>
  <c r="K155" i="68"/>
  <c r="K154" i="68"/>
  <c r="K153" i="68"/>
  <c r="K152" i="68"/>
  <c r="K151" i="68"/>
  <c r="K150" i="68"/>
  <c r="K149" i="68"/>
  <c r="K148" i="68"/>
  <c r="K147" i="68"/>
  <c r="K146" i="68"/>
  <c r="K145" i="68"/>
  <c r="K144" i="68"/>
  <c r="K143" i="68"/>
  <c r="K142" i="68"/>
  <c r="K141" i="68"/>
  <c r="K140" i="68"/>
  <c r="K139" i="68"/>
  <c r="K138" i="68"/>
  <c r="K137" i="68"/>
  <c r="K136" i="68"/>
  <c r="K135" i="68"/>
  <c r="K134" i="68"/>
  <c r="K130" i="68"/>
  <c r="K129" i="68"/>
  <c r="K128" i="68"/>
  <c r="K127" i="68"/>
  <c r="K126" i="68"/>
  <c r="K125" i="68"/>
  <c r="K124" i="68"/>
  <c r="K123" i="68"/>
  <c r="K122" i="68"/>
  <c r="K121" i="68"/>
  <c r="K120" i="68"/>
  <c r="K119" i="68"/>
  <c r="K118" i="68"/>
  <c r="K117" i="68"/>
  <c r="K116" i="68"/>
  <c r="K115" i="68"/>
  <c r="K114" i="68"/>
  <c r="K113" i="68"/>
  <c r="K112" i="68"/>
  <c r="K111" i="68"/>
  <c r="K110" i="68"/>
  <c r="K109" i="68"/>
  <c r="K108" i="68"/>
  <c r="K107" i="68"/>
  <c r="K102" i="68"/>
  <c r="K101" i="68"/>
  <c r="K100" i="68"/>
  <c r="K99" i="68"/>
  <c r="K98" i="68"/>
  <c r="K97" i="68"/>
  <c r="K96" i="68"/>
  <c r="K95" i="68"/>
  <c r="K94" i="68"/>
  <c r="K93" i="68"/>
  <c r="K92" i="68"/>
  <c r="K91" i="68"/>
  <c r="K90" i="68"/>
  <c r="K89" i="68"/>
  <c r="K88" i="68"/>
  <c r="K87" i="68"/>
  <c r="K86" i="68"/>
  <c r="K85" i="68"/>
  <c r="K84" i="68"/>
  <c r="K83" i="68"/>
  <c r="K82" i="68"/>
  <c r="K81" i="68"/>
  <c r="K76" i="68"/>
  <c r="K75" i="68"/>
  <c r="K74" i="68"/>
  <c r="K73" i="68"/>
  <c r="K72" i="68"/>
  <c r="K71" i="68"/>
  <c r="K70" i="68"/>
  <c r="K69" i="68"/>
  <c r="K68" i="68"/>
  <c r="K67" i="68"/>
  <c r="K66" i="68"/>
  <c r="K65" i="68"/>
  <c r="K64" i="68"/>
  <c r="K63" i="68"/>
  <c r="K62" i="68"/>
  <c r="K61" i="68"/>
  <c r="K60" i="68"/>
  <c r="K59" i="68"/>
  <c r="K58" i="68"/>
  <c r="K57" i="68"/>
  <c r="K56" i="68"/>
  <c r="K55" i="68"/>
  <c r="K50" i="68"/>
  <c r="K49" i="68"/>
  <c r="K48" i="68"/>
  <c r="K47" i="68"/>
  <c r="K46" i="68"/>
  <c r="K45" i="68"/>
  <c r="K44" i="68"/>
  <c r="K43" i="68"/>
  <c r="K42" i="68"/>
  <c r="K41" i="68"/>
  <c r="K40" i="68"/>
  <c r="K39" i="68"/>
  <c r="K38" i="68"/>
  <c r="K37" i="68"/>
  <c r="K36" i="68"/>
  <c r="K35" i="68"/>
  <c r="K34" i="68"/>
  <c r="K33" i="68"/>
  <c r="K32" i="68"/>
  <c r="K31" i="68"/>
  <c r="K30" i="68"/>
  <c r="K29" i="68"/>
  <c r="K24" i="68"/>
  <c r="K23" i="68"/>
  <c r="K22" i="68"/>
  <c r="K21" i="68"/>
  <c r="K20" i="68"/>
  <c r="K19" i="68"/>
  <c r="K18" i="68"/>
  <c r="K17" i="68"/>
  <c r="K16" i="68"/>
  <c r="K15" i="68"/>
  <c r="K14" i="68"/>
  <c r="K13" i="68"/>
  <c r="K12" i="68"/>
  <c r="K11" i="68"/>
  <c r="K10" i="68"/>
  <c r="K9" i="68"/>
  <c r="K8" i="68"/>
  <c r="K7" i="68"/>
  <c r="K6" i="68"/>
  <c r="K5" i="68"/>
  <c r="K4" i="68"/>
  <c r="K3" i="68"/>
  <c r="K102" i="67"/>
  <c r="K101" i="67"/>
  <c r="K100" i="67"/>
  <c r="K99" i="67"/>
  <c r="K98" i="67"/>
  <c r="K97" i="67"/>
  <c r="K96" i="67"/>
  <c r="K95" i="67"/>
  <c r="K94" i="67"/>
  <c r="K93" i="67"/>
  <c r="K92" i="67"/>
  <c r="K91" i="67"/>
  <c r="K90" i="67"/>
  <c r="K89" i="67"/>
  <c r="K88" i="67"/>
  <c r="K87" i="67"/>
  <c r="K86" i="67"/>
  <c r="K85" i="67"/>
  <c r="K84" i="67"/>
  <c r="K83" i="67"/>
  <c r="K82" i="67"/>
  <c r="K81" i="67"/>
  <c r="K76" i="67"/>
  <c r="K75" i="67"/>
  <c r="K74" i="67"/>
  <c r="K73" i="67"/>
  <c r="K72" i="67"/>
  <c r="K71" i="67"/>
  <c r="K70" i="67"/>
  <c r="K69" i="67"/>
  <c r="K68" i="67"/>
  <c r="K67" i="67"/>
  <c r="K66" i="67"/>
  <c r="K65" i="67"/>
  <c r="K64" i="67"/>
  <c r="K63" i="67"/>
  <c r="K62" i="67"/>
  <c r="K61" i="67"/>
  <c r="K60" i="67"/>
  <c r="K59" i="67"/>
  <c r="K58" i="67"/>
  <c r="K57" i="67"/>
  <c r="K56" i="67"/>
  <c r="K55" i="67"/>
  <c r="K50" i="67"/>
  <c r="K49" i="67"/>
  <c r="K48" i="67"/>
  <c r="K47" i="67"/>
  <c r="K46" i="67"/>
  <c r="K45" i="67"/>
  <c r="K44" i="67"/>
  <c r="K43" i="67"/>
  <c r="K42" i="67"/>
  <c r="K41" i="67"/>
  <c r="K40" i="67"/>
  <c r="K39" i="67"/>
  <c r="K38" i="67"/>
  <c r="K37" i="67"/>
  <c r="K36" i="67"/>
  <c r="K35" i="67"/>
  <c r="K34" i="67"/>
  <c r="K33" i="67"/>
  <c r="K32" i="67"/>
  <c r="K31" i="67"/>
  <c r="K30" i="67"/>
  <c r="K29" i="67"/>
  <c r="K24" i="67"/>
  <c r="K23" i="67"/>
  <c r="K22" i="67"/>
  <c r="K21" i="67"/>
  <c r="K20" i="67"/>
  <c r="K19" i="67"/>
  <c r="K18" i="67"/>
  <c r="K17" i="67"/>
  <c r="K16" i="67"/>
  <c r="K15" i="67"/>
  <c r="K14" i="67"/>
  <c r="K13" i="67"/>
  <c r="K12" i="67"/>
  <c r="K11" i="67"/>
  <c r="K10" i="67"/>
  <c r="K9" i="67"/>
  <c r="K8" i="67"/>
  <c r="K7" i="67"/>
  <c r="K6" i="67"/>
  <c r="K5" i="67"/>
  <c r="K4" i="67"/>
  <c r="K3" i="67"/>
  <c r="K50" i="66"/>
  <c r="K49" i="66"/>
  <c r="K48" i="66"/>
  <c r="K47" i="66"/>
  <c r="K46" i="66"/>
  <c r="K45" i="66"/>
  <c r="K44" i="66"/>
  <c r="K43" i="66"/>
  <c r="K42" i="66"/>
  <c r="K41" i="66"/>
  <c r="K40" i="66"/>
  <c r="K39" i="66"/>
  <c r="K38" i="66"/>
  <c r="K37" i="66"/>
  <c r="K36" i="66"/>
  <c r="K35" i="66"/>
  <c r="K34" i="66"/>
  <c r="K33" i="66"/>
  <c r="K32" i="66"/>
  <c r="K31" i="66"/>
  <c r="K30" i="66"/>
  <c r="K29" i="66"/>
  <c r="K24" i="66"/>
  <c r="K23" i="66"/>
  <c r="K22" i="66"/>
  <c r="K21" i="66"/>
  <c r="K20" i="66"/>
  <c r="K19" i="66"/>
  <c r="K18" i="66"/>
  <c r="K17" i="66"/>
  <c r="K16" i="66"/>
  <c r="K15" i="66"/>
  <c r="K14" i="66"/>
  <c r="K13" i="66"/>
  <c r="K12" i="66"/>
  <c r="K11" i="66"/>
  <c r="K10" i="66"/>
  <c r="K9" i="66"/>
  <c r="K8" i="66"/>
  <c r="K7" i="66"/>
  <c r="K6" i="66"/>
  <c r="K5" i="66"/>
  <c r="K4" i="66"/>
  <c r="K3" i="66"/>
  <c r="K24" i="65"/>
  <c r="K23" i="65"/>
  <c r="K22" i="65"/>
  <c r="K21" i="65"/>
  <c r="K20" i="65"/>
  <c r="K19" i="65"/>
  <c r="K18" i="65"/>
  <c r="K17" i="65"/>
  <c r="K16" i="65"/>
  <c r="K15" i="65"/>
  <c r="K14" i="65"/>
  <c r="K13" i="65"/>
  <c r="K12" i="65"/>
  <c r="K11" i="65"/>
  <c r="K10" i="65"/>
  <c r="K9" i="65"/>
  <c r="K8" i="65"/>
  <c r="K7" i="65"/>
  <c r="K6" i="65"/>
  <c r="K5" i="65"/>
  <c r="K4" i="65"/>
  <c r="K3" i="65"/>
  <c r="K23" i="64"/>
  <c r="K22" i="64"/>
  <c r="K21" i="64"/>
  <c r="K20" i="64"/>
  <c r="K19" i="64"/>
  <c r="K18" i="64"/>
  <c r="K17" i="64"/>
  <c r="K16" i="64"/>
  <c r="K15" i="64"/>
  <c r="K14" i="64"/>
  <c r="K13" i="64"/>
  <c r="K12" i="64"/>
  <c r="K11" i="64"/>
  <c r="K10" i="64"/>
  <c r="K9" i="64"/>
  <c r="K8" i="64"/>
  <c r="K7" i="64"/>
  <c r="K6" i="64"/>
  <c r="K5" i="64"/>
  <c r="K4" i="64"/>
  <c r="K3" i="64"/>
  <c r="K2" i="64"/>
  <c r="K24" i="63"/>
  <c r="K23" i="63"/>
  <c r="K22" i="63"/>
  <c r="K21" i="63"/>
  <c r="K20" i="63"/>
  <c r="K19" i="63"/>
  <c r="K18" i="63"/>
  <c r="K17" i="63"/>
  <c r="K16" i="63"/>
  <c r="K15" i="63"/>
  <c r="K14" i="63"/>
  <c r="K13" i="63"/>
  <c r="K12" i="63"/>
  <c r="K11" i="63"/>
  <c r="K10" i="63"/>
  <c r="K9" i="63"/>
  <c r="K8" i="63"/>
  <c r="K7" i="63"/>
  <c r="K6" i="63"/>
  <c r="K5" i="63"/>
  <c r="K4" i="63"/>
  <c r="K3" i="63"/>
  <c r="K24" i="62"/>
  <c r="K23" i="62"/>
  <c r="K22" i="62"/>
  <c r="K21" i="62"/>
  <c r="K20" i="62"/>
  <c r="K19" i="62"/>
  <c r="K18" i="62"/>
  <c r="K17" i="62"/>
  <c r="K16" i="62"/>
  <c r="K15" i="62"/>
  <c r="K14" i="62"/>
  <c r="K13" i="62"/>
  <c r="K12" i="62"/>
  <c r="K11" i="62"/>
  <c r="K10" i="62"/>
  <c r="K9" i="62"/>
  <c r="K8" i="62"/>
  <c r="K7" i="62"/>
  <c r="K6" i="62"/>
  <c r="K5" i="62"/>
  <c r="K4" i="62"/>
  <c r="K3" i="62"/>
  <c r="K24" i="61"/>
  <c r="K23" i="61"/>
  <c r="K22" i="61"/>
  <c r="K21" i="61"/>
  <c r="K20" i="61"/>
  <c r="K19" i="61"/>
  <c r="K18" i="61"/>
  <c r="K17" i="61"/>
  <c r="K16" i="61"/>
  <c r="K15" i="61"/>
  <c r="K14" i="61"/>
  <c r="K13" i="61"/>
  <c r="K12" i="61"/>
  <c r="K11" i="61"/>
  <c r="K10" i="61"/>
  <c r="K9" i="61"/>
  <c r="K8" i="61"/>
  <c r="K7" i="61"/>
  <c r="K6" i="61"/>
  <c r="K5" i="61"/>
  <c r="K4" i="61"/>
  <c r="K3" i="61"/>
  <c r="K24" i="60"/>
  <c r="K23" i="60"/>
  <c r="K22" i="60"/>
  <c r="K21" i="60"/>
  <c r="K20" i="60"/>
  <c r="K19" i="60"/>
  <c r="K18" i="60"/>
  <c r="K17" i="60"/>
  <c r="K16" i="60"/>
  <c r="K15" i="60"/>
  <c r="K14" i="60"/>
  <c r="K13" i="60"/>
  <c r="K12" i="60"/>
  <c r="K11" i="60"/>
  <c r="K10" i="60"/>
  <c r="K9" i="60"/>
  <c r="K8" i="60"/>
  <c r="K7" i="60"/>
  <c r="K6" i="60"/>
  <c r="K5" i="60"/>
  <c r="K4" i="60"/>
  <c r="K3" i="60"/>
  <c r="K24" i="59"/>
  <c r="K23" i="59"/>
  <c r="K22" i="59"/>
  <c r="K21" i="59"/>
  <c r="K20" i="59"/>
  <c r="K19" i="59"/>
  <c r="K18" i="59"/>
  <c r="K17" i="59"/>
  <c r="K16" i="59"/>
  <c r="K15" i="59"/>
  <c r="K14" i="59"/>
  <c r="K13" i="59"/>
  <c r="K12" i="59"/>
  <c r="K11" i="59"/>
  <c r="K10" i="59"/>
  <c r="K9" i="59"/>
  <c r="K8" i="59"/>
  <c r="K7" i="59"/>
  <c r="K6" i="59"/>
  <c r="K5" i="59"/>
  <c r="K4" i="59"/>
  <c r="K3" i="59"/>
  <c r="K24" i="58"/>
  <c r="K23" i="58"/>
  <c r="K22" i="58"/>
  <c r="K21" i="58"/>
  <c r="K20" i="58"/>
  <c r="K19" i="58"/>
  <c r="K18" i="58"/>
  <c r="K17" i="58"/>
  <c r="K16" i="58"/>
  <c r="K15" i="58"/>
  <c r="K14" i="58"/>
  <c r="K13" i="58"/>
  <c r="K12" i="58"/>
  <c r="K11" i="58"/>
  <c r="K10" i="58"/>
  <c r="K9" i="58"/>
  <c r="K8" i="58"/>
  <c r="K7" i="58"/>
  <c r="K6" i="58"/>
  <c r="K5" i="58"/>
  <c r="K4" i="58"/>
  <c r="K3" i="58"/>
  <c r="K24" i="57"/>
  <c r="K23" i="57"/>
  <c r="K22" i="57"/>
  <c r="K21" i="57"/>
  <c r="K20" i="57"/>
  <c r="K19" i="57"/>
  <c r="K18" i="57"/>
  <c r="K17" i="57"/>
  <c r="K16" i="57"/>
  <c r="K15" i="57"/>
  <c r="K14" i="57"/>
  <c r="K13" i="57"/>
  <c r="K12" i="57"/>
  <c r="K11" i="57"/>
  <c r="K10" i="57"/>
  <c r="K9" i="57"/>
  <c r="K8" i="57"/>
  <c r="K7" i="57"/>
  <c r="K6" i="57"/>
  <c r="K5" i="57"/>
  <c r="K4" i="57"/>
  <c r="K3" i="57"/>
  <c r="K24" i="56"/>
  <c r="K23" i="56"/>
  <c r="K22" i="56"/>
  <c r="K21" i="56"/>
  <c r="K20" i="56"/>
  <c r="K19" i="56"/>
  <c r="K18" i="56"/>
  <c r="K17" i="56"/>
  <c r="K16" i="56"/>
  <c r="K15" i="56"/>
  <c r="K14" i="56"/>
  <c r="K13" i="56"/>
  <c r="K12" i="56"/>
  <c r="K11" i="56"/>
  <c r="K10" i="56"/>
  <c r="K9" i="56"/>
  <c r="K8" i="56"/>
  <c r="K7" i="56"/>
  <c r="K6" i="56"/>
  <c r="K5" i="56"/>
  <c r="K4" i="56"/>
  <c r="K3" i="56"/>
  <c r="K159" i="55"/>
  <c r="K158" i="55"/>
  <c r="K157" i="55"/>
  <c r="K156" i="55"/>
  <c r="K155" i="55"/>
  <c r="K154" i="55"/>
  <c r="K153" i="55"/>
  <c r="K152" i="55"/>
  <c r="K151" i="55"/>
  <c r="K150" i="55"/>
  <c r="K149" i="55"/>
  <c r="K148" i="55"/>
  <c r="K147" i="55"/>
  <c r="K146" i="55"/>
  <c r="K145" i="55"/>
  <c r="K144" i="55"/>
  <c r="K143" i="55"/>
  <c r="K142" i="55"/>
  <c r="K141" i="55"/>
  <c r="K140" i="55"/>
  <c r="K139" i="55"/>
  <c r="K138" i="55"/>
  <c r="K137" i="55"/>
  <c r="K132" i="55"/>
  <c r="K131" i="55"/>
  <c r="K130" i="55"/>
  <c r="K129" i="55"/>
  <c r="K128" i="55"/>
  <c r="K127" i="55"/>
  <c r="K126" i="55"/>
  <c r="K125" i="55"/>
  <c r="K124" i="55"/>
  <c r="K123" i="55"/>
  <c r="K122" i="55"/>
  <c r="K121" i="55"/>
  <c r="K120" i="55"/>
  <c r="K119" i="55"/>
  <c r="K118" i="55"/>
  <c r="K117" i="55"/>
  <c r="K116" i="55"/>
  <c r="K115" i="55"/>
  <c r="K114" i="55"/>
  <c r="K113" i="55"/>
  <c r="K112" i="55"/>
  <c r="K111" i="55"/>
  <c r="K110" i="55"/>
  <c r="K105" i="55"/>
  <c r="K104" i="55"/>
  <c r="K103" i="55"/>
  <c r="K102" i="55"/>
  <c r="K101" i="55"/>
  <c r="K100" i="55"/>
  <c r="K99" i="55"/>
  <c r="K98" i="55"/>
  <c r="K97" i="55"/>
  <c r="K96" i="55"/>
  <c r="K95" i="55"/>
  <c r="K94" i="55"/>
  <c r="K93" i="55"/>
  <c r="K92" i="55"/>
  <c r="K91" i="55"/>
  <c r="K90" i="55"/>
  <c r="K89" i="55"/>
  <c r="K88" i="55"/>
  <c r="K87" i="55"/>
  <c r="K86" i="55"/>
  <c r="K85" i="55"/>
  <c r="K84" i="55"/>
  <c r="K83" i="55"/>
  <c r="K78" i="55"/>
  <c r="K77" i="55"/>
  <c r="K76" i="55"/>
  <c r="K75" i="55"/>
  <c r="K74" i="55"/>
  <c r="K73" i="55"/>
  <c r="K72" i="55"/>
  <c r="K71" i="55"/>
  <c r="K70" i="55"/>
  <c r="K69" i="55"/>
  <c r="K68" i="55"/>
  <c r="K67" i="55"/>
  <c r="K66" i="55"/>
  <c r="K65" i="55"/>
  <c r="K64" i="55"/>
  <c r="K63" i="55"/>
  <c r="K62" i="55"/>
  <c r="K61" i="55"/>
  <c r="K60" i="55"/>
  <c r="K59" i="55"/>
  <c r="K58" i="55"/>
  <c r="K57" i="55"/>
  <c r="K56" i="55"/>
  <c r="K51" i="55"/>
  <c r="K50" i="55"/>
  <c r="K49" i="55"/>
  <c r="K48" i="55"/>
  <c r="K47" i="55"/>
  <c r="K46" i="55"/>
  <c r="K45" i="55"/>
  <c r="K44" i="55"/>
  <c r="K43" i="55"/>
  <c r="K42" i="55"/>
  <c r="K41" i="55"/>
  <c r="K40" i="55"/>
  <c r="K39" i="55"/>
  <c r="K38" i="55"/>
  <c r="K37" i="55"/>
  <c r="K36" i="55"/>
  <c r="K35" i="55"/>
  <c r="K34" i="55"/>
  <c r="K33" i="55"/>
  <c r="K32" i="55"/>
  <c r="K31" i="55"/>
  <c r="K30" i="55"/>
  <c r="K29" i="55"/>
  <c r="K24" i="55"/>
  <c r="K23" i="55"/>
  <c r="K22" i="55"/>
  <c r="K21" i="55"/>
  <c r="K20" i="55"/>
  <c r="K19" i="55"/>
  <c r="K18" i="55"/>
  <c r="K17" i="55"/>
  <c r="K16" i="55"/>
  <c r="K15" i="55"/>
  <c r="K14" i="55"/>
  <c r="K13" i="55"/>
  <c r="K12" i="55"/>
  <c r="K11" i="55"/>
  <c r="K10" i="55"/>
  <c r="K9" i="55"/>
  <c r="K8" i="55"/>
  <c r="K7" i="55"/>
  <c r="K6" i="55"/>
  <c r="K5" i="55"/>
  <c r="K4" i="55"/>
  <c r="K3" i="55"/>
  <c r="K213" i="54"/>
  <c r="K212" i="54"/>
  <c r="K211" i="54"/>
  <c r="K210" i="54"/>
  <c r="K209" i="54"/>
  <c r="K208" i="54"/>
  <c r="K207" i="54"/>
  <c r="K206" i="54"/>
  <c r="K205" i="54"/>
  <c r="K204" i="54"/>
  <c r="K203" i="54"/>
  <c r="K202" i="54"/>
  <c r="K201" i="54"/>
  <c r="K200" i="54"/>
  <c r="K199" i="54"/>
  <c r="K198" i="54"/>
  <c r="K197" i="54"/>
  <c r="K196" i="54"/>
  <c r="K195" i="54"/>
  <c r="K194" i="54"/>
  <c r="K193" i="54"/>
  <c r="K192" i="54"/>
  <c r="K191" i="54"/>
  <c r="K186" i="54"/>
  <c r="K185" i="54"/>
  <c r="K184" i="54"/>
  <c r="K183" i="54"/>
  <c r="K182" i="54"/>
  <c r="K181" i="54"/>
  <c r="K180" i="54"/>
  <c r="K179" i="54"/>
  <c r="K178" i="54"/>
  <c r="K177" i="54"/>
  <c r="K176" i="54"/>
  <c r="K175" i="54"/>
  <c r="K174" i="54"/>
  <c r="K173" i="54"/>
  <c r="K172" i="54"/>
  <c r="K171" i="54"/>
  <c r="K170" i="54"/>
  <c r="K169" i="54"/>
  <c r="K168" i="54"/>
  <c r="K167" i="54"/>
  <c r="K166" i="54"/>
  <c r="K165" i="54"/>
  <c r="K164" i="54"/>
  <c r="K159" i="54"/>
  <c r="K158" i="54"/>
  <c r="K157" i="54"/>
  <c r="K156" i="54"/>
  <c r="K155" i="54"/>
  <c r="K154" i="54"/>
  <c r="K153" i="54"/>
  <c r="K152" i="54"/>
  <c r="K151" i="54"/>
  <c r="K150" i="54"/>
  <c r="K149" i="54"/>
  <c r="K148" i="54"/>
  <c r="K147" i="54"/>
  <c r="K146" i="54"/>
  <c r="K145" i="54"/>
  <c r="K144" i="54"/>
  <c r="K143" i="54"/>
  <c r="K142" i="54"/>
  <c r="K141" i="54"/>
  <c r="K140" i="54"/>
  <c r="K139" i="54"/>
  <c r="K138" i="54"/>
  <c r="K137" i="54"/>
  <c r="K132" i="54"/>
  <c r="K131" i="54"/>
  <c r="K130" i="54"/>
  <c r="K129" i="54"/>
  <c r="K128" i="54"/>
  <c r="K127" i="54"/>
  <c r="K126" i="54"/>
  <c r="K125" i="54"/>
  <c r="K124" i="54"/>
  <c r="K123" i="54"/>
  <c r="K122" i="54"/>
  <c r="K121" i="54"/>
  <c r="K120" i="54"/>
  <c r="K119" i="54"/>
  <c r="K118" i="54"/>
  <c r="K117" i="54"/>
  <c r="K116" i="54"/>
  <c r="K115" i="54"/>
  <c r="K114" i="54"/>
  <c r="K113" i="54"/>
  <c r="K112" i="54"/>
  <c r="K111" i="54"/>
  <c r="K110" i="54"/>
  <c r="K105" i="54"/>
  <c r="K104" i="54"/>
  <c r="K103" i="54"/>
  <c r="K102" i="54"/>
  <c r="K101" i="54"/>
  <c r="K100" i="54"/>
  <c r="K99" i="54"/>
  <c r="K98" i="54"/>
  <c r="K97" i="54"/>
  <c r="K96" i="54"/>
  <c r="K95" i="54"/>
  <c r="K94" i="54"/>
  <c r="K93" i="54"/>
  <c r="K92" i="54"/>
  <c r="K91" i="54"/>
  <c r="K90" i="54"/>
  <c r="K89" i="54"/>
  <c r="K88" i="54"/>
  <c r="K87" i="54"/>
  <c r="K86" i="54"/>
  <c r="K85" i="54"/>
  <c r="K84" i="54"/>
  <c r="K83" i="54"/>
  <c r="K78" i="54"/>
  <c r="K77" i="54"/>
  <c r="K76" i="54"/>
  <c r="K75" i="54"/>
  <c r="K74" i="54"/>
  <c r="K73" i="54"/>
  <c r="K72" i="54"/>
  <c r="K71" i="54"/>
  <c r="K70" i="54"/>
  <c r="K69" i="54"/>
  <c r="K68" i="54"/>
  <c r="K67" i="54"/>
  <c r="K66" i="54"/>
  <c r="K65" i="54"/>
  <c r="K64" i="54"/>
  <c r="K63" i="54"/>
  <c r="K62" i="54"/>
  <c r="K61" i="54"/>
  <c r="K60" i="54"/>
  <c r="K59" i="54"/>
  <c r="K58" i="54"/>
  <c r="K57" i="54"/>
  <c r="K56" i="54"/>
  <c r="K51" i="54"/>
  <c r="K50" i="54"/>
  <c r="K49" i="54"/>
  <c r="K48" i="54"/>
  <c r="K47" i="54"/>
  <c r="K46" i="54"/>
  <c r="K45" i="54"/>
  <c r="K44" i="54"/>
  <c r="K43" i="54"/>
  <c r="K42" i="54"/>
  <c r="K41" i="54"/>
  <c r="K40" i="54"/>
  <c r="K39" i="54"/>
  <c r="K38" i="54"/>
  <c r="K37" i="54"/>
  <c r="K36" i="54"/>
  <c r="K35" i="54"/>
  <c r="K34" i="54"/>
  <c r="K33" i="54"/>
  <c r="K32" i="54"/>
  <c r="K31" i="54"/>
  <c r="K30" i="54"/>
  <c r="K29" i="54"/>
  <c r="K24" i="54"/>
  <c r="K23" i="54"/>
  <c r="K22" i="54"/>
  <c r="K21" i="54"/>
  <c r="K20" i="54"/>
  <c r="K19" i="54"/>
  <c r="K18" i="54"/>
  <c r="K17" i="54"/>
  <c r="K16" i="54"/>
  <c r="K15" i="54"/>
  <c r="K14" i="54"/>
  <c r="K13" i="54"/>
  <c r="K12" i="54"/>
  <c r="K11" i="54"/>
  <c r="K10" i="54"/>
  <c r="K9" i="54"/>
  <c r="K8" i="54"/>
  <c r="K7" i="54"/>
  <c r="K6" i="54"/>
  <c r="K5" i="54"/>
  <c r="K4" i="54"/>
  <c r="K3" i="54"/>
  <c r="K24" i="53"/>
  <c r="K23" i="53"/>
  <c r="K22" i="53"/>
  <c r="K21" i="53"/>
  <c r="K20" i="53"/>
  <c r="K19" i="53"/>
  <c r="K18" i="53"/>
  <c r="K17" i="53"/>
  <c r="K16" i="53"/>
  <c r="K15" i="53"/>
  <c r="K14" i="53"/>
  <c r="K13" i="53"/>
  <c r="K12" i="53"/>
  <c r="K11" i="53"/>
  <c r="K10" i="53"/>
  <c r="K9" i="53"/>
  <c r="K8" i="53"/>
  <c r="K7" i="53"/>
  <c r="K6" i="53"/>
  <c r="K5" i="53"/>
  <c r="K4" i="53"/>
  <c r="K3" i="53"/>
  <c r="K24" i="52"/>
  <c r="K23" i="52"/>
  <c r="K22" i="52"/>
  <c r="K21" i="52"/>
  <c r="K20" i="52"/>
  <c r="K19" i="52"/>
  <c r="K18" i="52"/>
  <c r="K17" i="52"/>
  <c r="K16" i="52"/>
  <c r="K15" i="52"/>
  <c r="K14" i="52"/>
  <c r="K13" i="52"/>
  <c r="K12" i="52"/>
  <c r="K11" i="52"/>
  <c r="K10" i="52"/>
  <c r="K9" i="52"/>
  <c r="K8" i="52"/>
  <c r="K7" i="52"/>
  <c r="K6" i="52"/>
  <c r="K5" i="52"/>
  <c r="K4" i="52"/>
  <c r="K3" i="52"/>
  <c r="K50" i="51"/>
  <c r="K49" i="51"/>
  <c r="K48" i="51"/>
  <c r="K47" i="51"/>
  <c r="K46" i="51"/>
  <c r="K45" i="51"/>
  <c r="K44" i="51"/>
  <c r="K43" i="51"/>
  <c r="K42" i="51"/>
  <c r="K41" i="51"/>
  <c r="K40" i="51"/>
  <c r="K39" i="51"/>
  <c r="K38" i="51"/>
  <c r="K37" i="51"/>
  <c r="K36" i="51"/>
  <c r="K35" i="51"/>
  <c r="K34" i="51"/>
  <c r="K33" i="51"/>
  <c r="K32" i="51"/>
  <c r="K31" i="51"/>
  <c r="K30" i="51"/>
  <c r="K29" i="51"/>
  <c r="K24" i="51"/>
  <c r="K23" i="51"/>
  <c r="K22" i="51"/>
  <c r="K21" i="51"/>
  <c r="K20" i="51"/>
  <c r="K19" i="51"/>
  <c r="K18" i="51"/>
  <c r="K17" i="51"/>
  <c r="K16" i="51"/>
  <c r="K15" i="51"/>
  <c r="K14" i="51"/>
  <c r="K13" i="51"/>
  <c r="K12" i="51"/>
  <c r="K11" i="51"/>
  <c r="K10" i="51"/>
  <c r="K9" i="51"/>
  <c r="K8" i="51"/>
  <c r="K7" i="51"/>
  <c r="K6" i="51"/>
  <c r="K5" i="51"/>
  <c r="K4" i="51"/>
  <c r="K3" i="51"/>
  <c r="K180" i="49"/>
  <c r="K179" i="49"/>
  <c r="K178" i="49"/>
  <c r="K177" i="49"/>
  <c r="K176" i="49"/>
  <c r="K175" i="49"/>
  <c r="K174" i="49"/>
  <c r="K173" i="49"/>
  <c r="K172" i="49"/>
  <c r="K171" i="49"/>
  <c r="K170" i="49"/>
  <c r="K169" i="49"/>
  <c r="K168" i="49"/>
  <c r="K167" i="49"/>
  <c r="K166" i="49"/>
  <c r="K165" i="49"/>
  <c r="K164" i="49"/>
  <c r="K163" i="49"/>
  <c r="K162" i="49"/>
  <c r="K161" i="49"/>
  <c r="K160" i="49"/>
  <c r="K159" i="49"/>
  <c r="K154" i="49"/>
  <c r="K153" i="49"/>
  <c r="K152" i="49"/>
  <c r="K151" i="49"/>
  <c r="K150" i="49"/>
  <c r="K149" i="49"/>
  <c r="K148" i="49"/>
  <c r="K147" i="49"/>
  <c r="K146" i="49"/>
  <c r="K145" i="49"/>
  <c r="K144" i="49"/>
  <c r="K143" i="49"/>
  <c r="K142" i="49"/>
  <c r="K141" i="49"/>
  <c r="K140" i="49"/>
  <c r="K139" i="49"/>
  <c r="K138" i="49"/>
  <c r="K137" i="49"/>
  <c r="K136" i="49"/>
  <c r="K135" i="49"/>
  <c r="K134" i="49"/>
  <c r="K133" i="49"/>
  <c r="K128" i="49"/>
  <c r="K127" i="49"/>
  <c r="K126" i="49"/>
  <c r="K125" i="49"/>
  <c r="K124" i="49"/>
  <c r="K123" i="49"/>
  <c r="K122" i="49"/>
  <c r="K121" i="49"/>
  <c r="K120" i="49"/>
  <c r="K119" i="49"/>
  <c r="K118" i="49"/>
  <c r="K117" i="49"/>
  <c r="K116" i="49"/>
  <c r="K115" i="49"/>
  <c r="K114" i="49"/>
  <c r="K113" i="49"/>
  <c r="K112" i="49"/>
  <c r="K111" i="49"/>
  <c r="K110" i="49"/>
  <c r="K109" i="49"/>
  <c r="K108" i="49"/>
  <c r="K107" i="49"/>
  <c r="K102" i="49"/>
  <c r="K101" i="49"/>
  <c r="K100" i="49"/>
  <c r="K99" i="49"/>
  <c r="K98" i="49"/>
  <c r="K97" i="49"/>
  <c r="K96" i="49"/>
  <c r="K95" i="49"/>
  <c r="K94" i="49"/>
  <c r="K93" i="49"/>
  <c r="K92" i="49"/>
  <c r="K91" i="49"/>
  <c r="K90" i="49"/>
  <c r="K89" i="49"/>
  <c r="K88" i="49"/>
  <c r="K87" i="49"/>
  <c r="K86" i="49"/>
  <c r="K85" i="49"/>
  <c r="K84" i="49"/>
  <c r="K83" i="49"/>
  <c r="K82" i="49"/>
  <c r="K81" i="49"/>
  <c r="K76" i="49"/>
  <c r="K75" i="49"/>
  <c r="K74" i="49"/>
  <c r="K73" i="49"/>
  <c r="K72" i="49"/>
  <c r="K71" i="49"/>
  <c r="K70" i="49"/>
  <c r="K69" i="49"/>
  <c r="K68" i="49"/>
  <c r="K67" i="49"/>
  <c r="K66" i="49"/>
  <c r="K65" i="49"/>
  <c r="K64" i="49"/>
  <c r="K63" i="49"/>
  <c r="K62" i="49"/>
  <c r="K61" i="49"/>
  <c r="K60" i="49"/>
  <c r="K59" i="49"/>
  <c r="K58" i="49"/>
  <c r="K57" i="49"/>
  <c r="K56" i="49"/>
  <c r="K55" i="49"/>
  <c r="K50" i="49"/>
  <c r="K49" i="49"/>
  <c r="K48" i="49"/>
  <c r="K47" i="49"/>
  <c r="K46" i="49"/>
  <c r="K45" i="49"/>
  <c r="K44" i="49"/>
  <c r="K43" i="49"/>
  <c r="K42" i="49"/>
  <c r="K41" i="49"/>
  <c r="K40" i="49"/>
  <c r="K39" i="49"/>
  <c r="K38" i="49"/>
  <c r="K37" i="49"/>
  <c r="K36" i="49"/>
  <c r="K35" i="49"/>
  <c r="K34" i="49"/>
  <c r="K33" i="49"/>
  <c r="K32" i="49"/>
  <c r="K31" i="49"/>
  <c r="K30" i="49"/>
  <c r="K29" i="49"/>
  <c r="K24" i="49"/>
  <c r="K23" i="49"/>
  <c r="K22" i="49"/>
  <c r="K21" i="49"/>
  <c r="K20" i="49"/>
  <c r="K19" i="49"/>
  <c r="K18" i="49"/>
  <c r="K17" i="49"/>
  <c r="K16" i="49"/>
  <c r="K15" i="49"/>
  <c r="K14" i="49"/>
  <c r="K13" i="49"/>
  <c r="K12" i="49"/>
  <c r="K11" i="49"/>
  <c r="K10" i="49"/>
  <c r="K9" i="49"/>
  <c r="K8" i="49"/>
  <c r="K7" i="49"/>
  <c r="K6" i="49"/>
  <c r="K5" i="49"/>
  <c r="K4" i="49"/>
  <c r="K3" i="49"/>
  <c r="K24" i="48"/>
  <c r="K23" i="48"/>
  <c r="K22" i="48"/>
  <c r="K21" i="48"/>
  <c r="K20" i="48"/>
  <c r="K19" i="48"/>
  <c r="K18" i="48"/>
  <c r="K17" i="48"/>
  <c r="K16" i="48"/>
  <c r="K15" i="48"/>
  <c r="K14" i="48"/>
  <c r="K13" i="48"/>
  <c r="K12" i="48"/>
  <c r="K11" i="48"/>
  <c r="K10" i="48"/>
  <c r="K9" i="48"/>
  <c r="K8" i="48"/>
  <c r="K7" i="48"/>
  <c r="K6" i="48"/>
  <c r="K5" i="48"/>
  <c r="K4" i="48"/>
  <c r="K3" i="48"/>
  <c r="K24" i="47"/>
  <c r="K23" i="47"/>
  <c r="K22" i="47"/>
  <c r="K21" i="47"/>
  <c r="K20" i="47"/>
  <c r="K19" i="47"/>
  <c r="K18" i="47"/>
  <c r="K17" i="47"/>
  <c r="K16" i="47"/>
  <c r="K15" i="47"/>
  <c r="K14" i="47"/>
  <c r="K13" i="47"/>
  <c r="K12" i="47"/>
  <c r="K11" i="47"/>
  <c r="K10" i="47"/>
  <c r="K9" i="47"/>
  <c r="K8" i="47"/>
  <c r="K7" i="47"/>
  <c r="K6" i="47"/>
  <c r="K5" i="47"/>
  <c r="K4" i="47"/>
  <c r="K3" i="47"/>
  <c r="K24" i="46"/>
  <c r="K23" i="46"/>
  <c r="K22" i="46"/>
  <c r="K21" i="46"/>
  <c r="K20" i="46"/>
  <c r="K19" i="46"/>
  <c r="K18" i="46"/>
  <c r="K17" i="46"/>
  <c r="K16" i="46"/>
  <c r="K15" i="46"/>
  <c r="K14" i="46"/>
  <c r="K13" i="46"/>
  <c r="K12" i="46"/>
  <c r="K11" i="46"/>
  <c r="K10" i="46"/>
  <c r="K9" i="46"/>
  <c r="K8" i="46"/>
  <c r="K7" i="46"/>
  <c r="K6" i="46"/>
  <c r="K5" i="46"/>
  <c r="K4" i="46"/>
  <c r="K3" i="46"/>
  <c r="K24" i="45"/>
  <c r="K23" i="45"/>
  <c r="K22" i="45"/>
  <c r="K21" i="45"/>
  <c r="K20" i="45"/>
  <c r="K19" i="45"/>
  <c r="K18" i="45"/>
  <c r="K17" i="45"/>
  <c r="K16" i="45"/>
  <c r="K15" i="45"/>
  <c r="K14" i="45"/>
  <c r="K13" i="45"/>
  <c r="K12" i="45"/>
  <c r="K11" i="45"/>
  <c r="K10" i="45"/>
  <c r="K9" i="45"/>
  <c r="K8" i="45"/>
  <c r="K7" i="45"/>
  <c r="K6" i="45"/>
  <c r="K5" i="45"/>
  <c r="K4" i="45"/>
  <c r="K3" i="45"/>
  <c r="K24" i="44"/>
  <c r="K23" i="44"/>
  <c r="K22" i="44"/>
  <c r="K21" i="44"/>
  <c r="K20" i="44"/>
  <c r="K19" i="44"/>
  <c r="K18" i="44"/>
  <c r="K17" i="44"/>
  <c r="K16" i="44"/>
  <c r="K15" i="44"/>
  <c r="K14" i="44"/>
  <c r="K13" i="44"/>
  <c r="K12" i="44"/>
  <c r="K11" i="44"/>
  <c r="K10" i="44"/>
  <c r="K9" i="44"/>
  <c r="K8" i="44"/>
  <c r="K7" i="44"/>
  <c r="K6" i="44"/>
  <c r="K5" i="44"/>
  <c r="K4" i="44"/>
  <c r="K3" i="44"/>
  <c r="K49" i="43"/>
  <c r="K48" i="43"/>
  <c r="K47" i="43"/>
  <c r="K46" i="43"/>
  <c r="K45" i="43"/>
  <c r="K44" i="43"/>
  <c r="K43" i="43"/>
  <c r="K42" i="43"/>
  <c r="K41" i="43"/>
  <c r="K40" i="43"/>
  <c r="K39" i="43"/>
  <c r="K38" i="43"/>
  <c r="K37" i="43"/>
  <c r="K36" i="43"/>
  <c r="K35" i="43"/>
  <c r="K34" i="43"/>
  <c r="K33" i="43"/>
  <c r="K32" i="43"/>
  <c r="K31" i="43"/>
  <c r="K30" i="43"/>
  <c r="K29" i="43"/>
  <c r="K24" i="43"/>
  <c r="K23" i="43"/>
  <c r="K22" i="43"/>
  <c r="K21" i="43"/>
  <c r="K20" i="43"/>
  <c r="K19" i="43"/>
  <c r="K18" i="43"/>
  <c r="K17" i="43"/>
  <c r="K16" i="43"/>
  <c r="K15" i="43"/>
  <c r="K14" i="43"/>
  <c r="K13" i="43"/>
  <c r="K12" i="43"/>
  <c r="K11" i="43"/>
  <c r="K10" i="43"/>
  <c r="K9" i="43"/>
  <c r="K8" i="43"/>
  <c r="K7" i="43"/>
  <c r="K6" i="43"/>
  <c r="K5" i="43"/>
  <c r="K4" i="43"/>
  <c r="K3" i="43"/>
  <c r="K105" i="42"/>
  <c r="K104" i="42"/>
  <c r="K103" i="42"/>
  <c r="K102" i="42"/>
  <c r="K101" i="42"/>
  <c r="K100" i="42"/>
  <c r="K99" i="42"/>
  <c r="K98" i="42"/>
  <c r="K97" i="42"/>
  <c r="K96" i="42"/>
  <c r="K95" i="42"/>
  <c r="K94" i="42"/>
  <c r="K93" i="42"/>
  <c r="K92" i="42"/>
  <c r="K91" i="42"/>
  <c r="K90" i="42"/>
  <c r="K89" i="42"/>
  <c r="K88" i="42"/>
  <c r="K87" i="42"/>
  <c r="K86" i="42"/>
  <c r="K85" i="42"/>
  <c r="K84" i="42"/>
  <c r="K79" i="42"/>
  <c r="K78" i="42"/>
  <c r="K77" i="42"/>
  <c r="K76" i="42"/>
  <c r="K75" i="42"/>
  <c r="K74" i="42"/>
  <c r="K73" i="42"/>
  <c r="K72" i="42"/>
  <c r="K71" i="42"/>
  <c r="K70" i="42"/>
  <c r="K69" i="42"/>
  <c r="K68" i="42"/>
  <c r="K67" i="42"/>
  <c r="K66" i="42"/>
  <c r="K65" i="42"/>
  <c r="K64" i="42"/>
  <c r="K63" i="42"/>
  <c r="K62" i="42"/>
  <c r="K61" i="42"/>
  <c r="K60" i="42"/>
  <c r="K59" i="42"/>
  <c r="K58" i="42"/>
  <c r="K57" i="42"/>
  <c r="K52" i="42"/>
  <c r="K51" i="42"/>
  <c r="K50" i="42"/>
  <c r="K49" i="42"/>
  <c r="K48" i="42"/>
  <c r="K47" i="42"/>
  <c r="K46" i="42"/>
  <c r="K45" i="42"/>
  <c r="K44" i="42"/>
  <c r="K43" i="42"/>
  <c r="K42" i="42"/>
  <c r="K41" i="42"/>
  <c r="K40" i="42"/>
  <c r="K39" i="42"/>
  <c r="K38" i="42"/>
  <c r="K37" i="42"/>
  <c r="K36" i="42"/>
  <c r="K35" i="42"/>
  <c r="K34" i="42"/>
  <c r="K33" i="42"/>
  <c r="K32" i="42"/>
  <c r="K31" i="42"/>
  <c r="K30" i="42"/>
  <c r="K25" i="42"/>
  <c r="K24" i="42"/>
  <c r="K23" i="42"/>
  <c r="K22" i="42"/>
  <c r="K21" i="42"/>
  <c r="K20" i="42"/>
  <c r="K19" i="42"/>
  <c r="K18" i="42"/>
  <c r="K17" i="42"/>
  <c r="K16" i="42"/>
  <c r="K15" i="42"/>
  <c r="K14" i="42"/>
  <c r="K13" i="42"/>
  <c r="K12" i="42"/>
  <c r="K11" i="42"/>
  <c r="K10" i="42"/>
  <c r="K9" i="42"/>
  <c r="K8" i="42"/>
  <c r="K7" i="42"/>
  <c r="K6" i="42"/>
  <c r="K5" i="42"/>
  <c r="K4" i="42"/>
  <c r="K3" i="42"/>
  <c r="K24" i="41"/>
  <c r="K23" i="41"/>
  <c r="K22" i="41"/>
  <c r="K21" i="41"/>
  <c r="K20" i="41"/>
  <c r="K19" i="41"/>
  <c r="K18" i="41"/>
  <c r="K17" i="41"/>
  <c r="K16" i="41"/>
  <c r="K15" i="41"/>
  <c r="K14" i="41"/>
  <c r="K13" i="41"/>
  <c r="K12" i="41"/>
  <c r="K11" i="41"/>
  <c r="K10" i="41"/>
  <c r="K9" i="41"/>
  <c r="K8" i="41"/>
  <c r="K7" i="41"/>
  <c r="K6" i="41"/>
  <c r="K5" i="41"/>
  <c r="K4" i="41"/>
  <c r="K3" i="41"/>
  <c r="K24" i="40"/>
  <c r="K23" i="40"/>
  <c r="K22" i="40"/>
  <c r="K21" i="40"/>
  <c r="K20" i="40"/>
  <c r="K19" i="40"/>
  <c r="K18" i="40"/>
  <c r="K17" i="40"/>
  <c r="K16" i="40"/>
  <c r="K15" i="40"/>
  <c r="K14" i="40"/>
  <c r="K13" i="40"/>
  <c r="K12" i="40"/>
  <c r="K11" i="40"/>
  <c r="K10" i="40"/>
  <c r="K9" i="40"/>
  <c r="K8" i="40"/>
  <c r="K7" i="40"/>
  <c r="K6" i="40"/>
  <c r="K5" i="40"/>
  <c r="K4" i="40"/>
  <c r="K3" i="40"/>
  <c r="K24" i="38"/>
  <c r="K23" i="38"/>
  <c r="K22" i="38"/>
  <c r="K21" i="38"/>
  <c r="K20" i="38"/>
  <c r="K19" i="38"/>
  <c r="K18" i="38"/>
  <c r="K17" i="38"/>
  <c r="K16" i="38"/>
  <c r="K15" i="38"/>
  <c r="K14" i="38"/>
  <c r="K13" i="38"/>
  <c r="K12" i="38"/>
  <c r="K11" i="38"/>
  <c r="K10" i="38"/>
  <c r="K9" i="38"/>
  <c r="K8" i="38"/>
  <c r="K7" i="38"/>
  <c r="K6" i="38"/>
  <c r="K5" i="38"/>
  <c r="K4" i="38"/>
  <c r="K3" i="38"/>
  <c r="K24" i="37"/>
  <c r="K23" i="37"/>
  <c r="K22" i="37"/>
  <c r="K21" i="37"/>
  <c r="K20" i="37"/>
  <c r="K19" i="37"/>
  <c r="K18" i="37"/>
  <c r="K17" i="37"/>
  <c r="K16" i="37"/>
  <c r="K15" i="37"/>
  <c r="K14" i="37"/>
  <c r="K13" i="37"/>
  <c r="K12" i="37"/>
  <c r="K11" i="37"/>
  <c r="K10" i="37"/>
  <c r="K9" i="37"/>
  <c r="K8" i="37"/>
  <c r="K7" i="37"/>
  <c r="K6" i="37"/>
  <c r="K5" i="37"/>
  <c r="K4" i="37"/>
  <c r="K3" i="37"/>
  <c r="K102" i="36"/>
  <c r="K101" i="36"/>
  <c r="K100" i="36"/>
  <c r="K99" i="36"/>
  <c r="K98" i="36"/>
  <c r="K97" i="36"/>
  <c r="K96" i="36"/>
  <c r="K95" i="36"/>
  <c r="K94" i="36"/>
  <c r="K93" i="36"/>
  <c r="K92" i="36"/>
  <c r="K91" i="36"/>
  <c r="K90" i="36"/>
  <c r="K89" i="36"/>
  <c r="K88" i="36"/>
  <c r="K87" i="36"/>
  <c r="K86" i="36"/>
  <c r="K85" i="36"/>
  <c r="K84" i="36"/>
  <c r="K83" i="36"/>
  <c r="K82" i="36"/>
  <c r="K81" i="36"/>
  <c r="K76" i="36"/>
  <c r="K75" i="36"/>
  <c r="K74" i="36"/>
  <c r="K73" i="36"/>
  <c r="K72" i="36"/>
  <c r="K71" i="36"/>
  <c r="K70" i="36"/>
  <c r="K69" i="36"/>
  <c r="K68" i="36"/>
  <c r="K67" i="36"/>
  <c r="K66" i="36"/>
  <c r="K65" i="36"/>
  <c r="K64" i="36"/>
  <c r="K63" i="36"/>
  <c r="K62" i="36"/>
  <c r="K61" i="36"/>
  <c r="K60" i="36"/>
  <c r="K59" i="36"/>
  <c r="K58" i="36"/>
  <c r="K57" i="36"/>
  <c r="K56" i="36"/>
  <c r="K55" i="36"/>
  <c r="K50" i="36"/>
  <c r="K49" i="36"/>
  <c r="K48" i="36"/>
  <c r="K47" i="36"/>
  <c r="K46" i="36"/>
  <c r="K45" i="36"/>
  <c r="K44" i="36"/>
  <c r="K43" i="36"/>
  <c r="K42" i="36"/>
  <c r="K41" i="36"/>
  <c r="K40" i="36"/>
  <c r="K39" i="36"/>
  <c r="K38" i="36"/>
  <c r="K37" i="36"/>
  <c r="K36" i="36"/>
  <c r="K35" i="36"/>
  <c r="K34" i="36"/>
  <c r="K33" i="36"/>
  <c r="K32" i="36"/>
  <c r="K31" i="36"/>
  <c r="K30" i="36"/>
  <c r="K29" i="36"/>
  <c r="K24" i="36"/>
  <c r="K23" i="36"/>
  <c r="K22" i="36"/>
  <c r="K21" i="36"/>
  <c r="K20" i="36"/>
  <c r="K19" i="36"/>
  <c r="K18" i="36"/>
  <c r="K17" i="36"/>
  <c r="K16" i="36"/>
  <c r="K15" i="36"/>
  <c r="K14" i="36"/>
  <c r="K13" i="36"/>
  <c r="K12" i="36"/>
  <c r="K11" i="36"/>
  <c r="K10" i="36"/>
  <c r="K9" i="36"/>
  <c r="K8" i="36"/>
  <c r="K7" i="36"/>
  <c r="K6" i="36"/>
  <c r="K5" i="36"/>
  <c r="K4" i="36"/>
  <c r="K3" i="36"/>
  <c r="K51" i="35"/>
  <c r="K50" i="35"/>
  <c r="K49" i="35"/>
  <c r="K48" i="35"/>
  <c r="K47" i="35"/>
  <c r="K46" i="35"/>
  <c r="K45" i="35"/>
  <c r="K44" i="35"/>
  <c r="K43" i="35"/>
  <c r="K42" i="35"/>
  <c r="K41" i="35"/>
  <c r="K40" i="35"/>
  <c r="K39" i="35"/>
  <c r="K38" i="35"/>
  <c r="K37" i="35"/>
  <c r="K36" i="35"/>
  <c r="K35" i="35"/>
  <c r="K34" i="35"/>
  <c r="K33" i="35"/>
  <c r="K32" i="35"/>
  <c r="K31" i="35"/>
  <c r="K30" i="35"/>
  <c r="K29" i="35"/>
  <c r="K24" i="35"/>
  <c r="K23" i="35"/>
  <c r="K22" i="35"/>
  <c r="K21" i="35"/>
  <c r="K20" i="35"/>
  <c r="K19" i="35"/>
  <c r="K18" i="35"/>
  <c r="K17" i="35"/>
  <c r="K16" i="35"/>
  <c r="K15" i="35"/>
  <c r="K14" i="35"/>
  <c r="K13" i="35"/>
  <c r="K12" i="35"/>
  <c r="K11" i="35"/>
  <c r="K10" i="35"/>
  <c r="K9" i="35"/>
  <c r="K8" i="35"/>
  <c r="K7" i="35"/>
  <c r="K6" i="35"/>
  <c r="K5" i="35"/>
  <c r="K4" i="35"/>
  <c r="K3" i="35"/>
  <c r="K78" i="34"/>
  <c r="K77" i="34"/>
  <c r="K76" i="34"/>
  <c r="K75" i="34"/>
  <c r="K74" i="34"/>
  <c r="K73" i="34"/>
  <c r="K72" i="34"/>
  <c r="K71" i="34"/>
  <c r="K70" i="34"/>
  <c r="K69" i="34"/>
  <c r="K68" i="34"/>
  <c r="K67" i="34"/>
  <c r="K66" i="34"/>
  <c r="K65" i="34"/>
  <c r="K64" i="34"/>
  <c r="K63" i="34"/>
  <c r="K62" i="34"/>
  <c r="K61" i="34"/>
  <c r="K60" i="34"/>
  <c r="K59" i="34"/>
  <c r="K58" i="34"/>
  <c r="K57" i="34"/>
  <c r="K56" i="34"/>
  <c r="K51" i="34"/>
  <c r="K50" i="34"/>
  <c r="K49" i="34"/>
  <c r="K48" i="34"/>
  <c r="K47" i="34"/>
  <c r="K46" i="34"/>
  <c r="K45" i="34"/>
  <c r="K44" i="34"/>
  <c r="K43" i="34"/>
  <c r="K42" i="34"/>
  <c r="K41" i="34"/>
  <c r="K40" i="34"/>
  <c r="K39" i="34"/>
  <c r="K38" i="34"/>
  <c r="K37" i="34"/>
  <c r="K36" i="34"/>
  <c r="K35" i="34"/>
  <c r="K34" i="34"/>
  <c r="K33" i="34"/>
  <c r="K32" i="34"/>
  <c r="K31" i="34"/>
  <c r="K30" i="34"/>
  <c r="K29" i="34"/>
  <c r="K24" i="34"/>
  <c r="K23" i="34"/>
  <c r="K22" i="34"/>
  <c r="K21" i="34"/>
  <c r="K20" i="34"/>
  <c r="K19" i="34"/>
  <c r="K18" i="34"/>
  <c r="K17" i="34"/>
  <c r="K16" i="34"/>
  <c r="K15" i="34"/>
  <c r="K14" i="34"/>
  <c r="K13" i="34"/>
  <c r="K12" i="34"/>
  <c r="K11" i="34"/>
  <c r="K10" i="34"/>
  <c r="K9" i="34"/>
  <c r="K8" i="34"/>
  <c r="K7" i="34"/>
  <c r="K6" i="34"/>
  <c r="K5" i="34"/>
  <c r="K4" i="34"/>
  <c r="K3" i="34"/>
  <c r="K24" i="33"/>
  <c r="K23" i="33"/>
  <c r="K22" i="33"/>
  <c r="K21" i="33"/>
  <c r="K20" i="33"/>
  <c r="K19" i="33"/>
  <c r="K18" i="33"/>
  <c r="K17" i="33"/>
  <c r="K16" i="33"/>
  <c r="K15" i="33"/>
  <c r="K14" i="33"/>
  <c r="K13" i="33"/>
  <c r="K12" i="33"/>
  <c r="K11" i="33"/>
  <c r="K10" i="33"/>
  <c r="K9" i="33"/>
  <c r="K8" i="33"/>
  <c r="K7" i="33"/>
  <c r="K6" i="33"/>
  <c r="K5" i="33"/>
  <c r="K4" i="33"/>
  <c r="K3" i="33"/>
  <c r="K105" i="32"/>
  <c r="K104" i="32"/>
  <c r="K103" i="32"/>
  <c r="K102" i="32"/>
  <c r="K101" i="32"/>
  <c r="K100" i="32"/>
  <c r="K99" i="32"/>
  <c r="K98" i="32"/>
  <c r="K97" i="32"/>
  <c r="K96" i="32"/>
  <c r="K95" i="32"/>
  <c r="K94" i="32"/>
  <c r="K93" i="32"/>
  <c r="K92" i="32"/>
  <c r="K91" i="32"/>
  <c r="K90" i="32"/>
  <c r="K89" i="32"/>
  <c r="K88" i="32"/>
  <c r="K87" i="32"/>
  <c r="K86" i="32"/>
  <c r="K85" i="32"/>
  <c r="K84" i="32"/>
  <c r="K79" i="32"/>
  <c r="K78" i="32"/>
  <c r="K77" i="32"/>
  <c r="K76" i="32"/>
  <c r="K75" i="32"/>
  <c r="K74" i="32"/>
  <c r="K73" i="32"/>
  <c r="K72" i="32"/>
  <c r="K71" i="32"/>
  <c r="K70" i="32"/>
  <c r="K69" i="32"/>
  <c r="K68" i="32"/>
  <c r="K67" i="32"/>
  <c r="K66" i="32"/>
  <c r="K65" i="32"/>
  <c r="K64" i="32"/>
  <c r="K63" i="32"/>
  <c r="K62" i="32"/>
  <c r="K61" i="32"/>
  <c r="K60" i="32"/>
  <c r="K59" i="32"/>
  <c r="K58" i="32"/>
  <c r="K57" i="32"/>
  <c r="K52" i="32"/>
  <c r="K51" i="32"/>
  <c r="K50" i="32"/>
  <c r="K49" i="32"/>
  <c r="K48" i="32"/>
  <c r="K47" i="32"/>
  <c r="K46" i="32"/>
  <c r="K45" i="32"/>
  <c r="K44" i="32"/>
  <c r="K43" i="32"/>
  <c r="K42" i="32"/>
  <c r="K41" i="32"/>
  <c r="K40" i="32"/>
  <c r="K39" i="32"/>
  <c r="K38" i="32"/>
  <c r="K37" i="32"/>
  <c r="K36" i="32"/>
  <c r="K35" i="32"/>
  <c r="K34" i="32"/>
  <c r="K33" i="32"/>
  <c r="K32" i="32"/>
  <c r="K31" i="32"/>
  <c r="K30" i="32"/>
  <c r="K25" i="32"/>
  <c r="K24" i="32"/>
  <c r="K23" i="32"/>
  <c r="K22" i="32"/>
  <c r="K21" i="32"/>
  <c r="K20" i="32"/>
  <c r="K19" i="32"/>
  <c r="K18" i="32"/>
  <c r="K17" i="32"/>
  <c r="K16" i="32"/>
  <c r="K15" i="32"/>
  <c r="K14" i="32"/>
  <c r="K13" i="32"/>
  <c r="K12" i="32"/>
  <c r="K11" i="32"/>
  <c r="K10" i="32"/>
  <c r="K9" i="32"/>
  <c r="K8" i="32"/>
  <c r="K7" i="32"/>
  <c r="K6" i="32"/>
  <c r="K5" i="32"/>
  <c r="K4" i="32"/>
  <c r="K3" i="32"/>
  <c r="K24" i="31"/>
  <c r="K23" i="31"/>
  <c r="K22" i="31"/>
  <c r="K21" i="31"/>
  <c r="K20" i="31"/>
  <c r="K19" i="31"/>
  <c r="K18" i="31"/>
  <c r="K17" i="31"/>
  <c r="K16" i="31"/>
  <c r="K15" i="31"/>
  <c r="K14" i="31"/>
  <c r="K13" i="31"/>
  <c r="K12" i="31"/>
  <c r="K11" i="31"/>
  <c r="K10" i="31"/>
  <c r="K9" i="31"/>
  <c r="K8" i="31"/>
  <c r="K7" i="31"/>
  <c r="K6" i="31"/>
  <c r="K5" i="31"/>
  <c r="K4" i="31"/>
  <c r="K3" i="31"/>
  <c r="K24" i="30"/>
  <c r="K23" i="30"/>
  <c r="K22" i="30"/>
  <c r="K21" i="30"/>
  <c r="K20" i="30"/>
  <c r="K19" i="30"/>
  <c r="K18" i="30"/>
  <c r="K17" i="30"/>
  <c r="K16" i="30"/>
  <c r="K15" i="30"/>
  <c r="K14" i="30"/>
  <c r="K13" i="30"/>
  <c r="K12" i="30"/>
  <c r="K11" i="30"/>
  <c r="K10" i="30"/>
  <c r="K9" i="30"/>
  <c r="K8" i="30"/>
  <c r="K7" i="30"/>
  <c r="K6" i="30"/>
  <c r="K5" i="30"/>
  <c r="K4" i="30"/>
  <c r="K3" i="30"/>
  <c r="K27" i="29"/>
  <c r="K26" i="29"/>
  <c r="K25" i="29"/>
  <c r="K24" i="29"/>
  <c r="K23" i="29"/>
  <c r="K22" i="29"/>
  <c r="K21" i="29"/>
  <c r="K20" i="29"/>
  <c r="K19" i="29"/>
  <c r="K18" i="29"/>
  <c r="K17" i="29"/>
  <c r="K16" i="29"/>
  <c r="K15" i="29"/>
  <c r="K14" i="29"/>
  <c r="K13" i="29"/>
  <c r="K12" i="29"/>
  <c r="K11" i="29"/>
  <c r="K10" i="29"/>
  <c r="K9" i="29"/>
  <c r="K8" i="29"/>
  <c r="K7" i="29"/>
  <c r="K6" i="29"/>
  <c r="K3" i="29"/>
  <c r="K77" i="28"/>
  <c r="K76" i="28"/>
  <c r="K75" i="28"/>
  <c r="K74" i="28"/>
  <c r="K73" i="28"/>
  <c r="K72" i="28"/>
  <c r="K71" i="28"/>
  <c r="K70" i="28"/>
  <c r="K69" i="28"/>
  <c r="K68" i="28"/>
  <c r="K67" i="28"/>
  <c r="K66" i="28"/>
  <c r="K65" i="28"/>
  <c r="K64" i="28"/>
  <c r="K63" i="28"/>
  <c r="K62" i="28"/>
  <c r="K61" i="28"/>
  <c r="K60" i="28"/>
  <c r="K59" i="28"/>
  <c r="K58" i="28"/>
  <c r="K57" i="28"/>
  <c r="K56" i="28"/>
  <c r="K51" i="28"/>
  <c r="K50" i="28"/>
  <c r="K49" i="28"/>
  <c r="K48" i="28"/>
  <c r="K47" i="28"/>
  <c r="K46" i="28"/>
  <c r="K45" i="28"/>
  <c r="K44" i="28"/>
  <c r="K43" i="28"/>
  <c r="K42" i="28"/>
  <c r="K41" i="28"/>
  <c r="K40" i="28"/>
  <c r="K39" i="28"/>
  <c r="K38" i="28"/>
  <c r="K37" i="28"/>
  <c r="K36" i="28"/>
  <c r="K35" i="28"/>
  <c r="K34" i="28"/>
  <c r="K33" i="28"/>
  <c r="K32" i="28"/>
  <c r="K31" i="28"/>
  <c r="K30" i="28"/>
  <c r="K25" i="28"/>
  <c r="K24" i="28"/>
  <c r="K23" i="28"/>
  <c r="K22" i="28"/>
  <c r="K21" i="28"/>
  <c r="K20" i="28"/>
  <c r="K19" i="28"/>
  <c r="K18" i="28"/>
  <c r="K17" i="28"/>
  <c r="K16" i="28"/>
  <c r="K15" i="28"/>
  <c r="K14" i="28"/>
  <c r="K13" i="28"/>
  <c r="K12" i="28"/>
  <c r="K11" i="28"/>
  <c r="K10" i="28"/>
  <c r="K9" i="28"/>
  <c r="K8" i="28"/>
  <c r="K7" i="28"/>
  <c r="K6" i="28"/>
  <c r="K5" i="28"/>
  <c r="K4" i="28"/>
  <c r="K3" i="28"/>
  <c r="K24" i="27"/>
  <c r="K23" i="27"/>
  <c r="K22" i="27"/>
  <c r="K21" i="27"/>
  <c r="K20" i="27"/>
  <c r="K19" i="27"/>
  <c r="K18" i="27"/>
  <c r="K17" i="27"/>
  <c r="K16" i="27"/>
  <c r="K15" i="27"/>
  <c r="K14" i="27"/>
  <c r="K13" i="27"/>
  <c r="K12" i="27"/>
  <c r="K11" i="27"/>
  <c r="K10" i="27"/>
  <c r="K9" i="27"/>
  <c r="K8" i="27"/>
  <c r="K7" i="27"/>
  <c r="K6" i="27"/>
  <c r="K5" i="27"/>
  <c r="K4" i="27"/>
  <c r="K3" i="27"/>
  <c r="K24" i="26"/>
  <c r="K23" i="26"/>
  <c r="K22" i="26"/>
  <c r="K21" i="26"/>
  <c r="K20" i="26"/>
  <c r="K19" i="26"/>
  <c r="K18" i="26"/>
  <c r="K17" i="26"/>
  <c r="K16" i="26"/>
  <c r="K15" i="26"/>
  <c r="K14" i="26"/>
  <c r="K13" i="26"/>
  <c r="K12" i="26"/>
  <c r="K11" i="26"/>
  <c r="K10" i="26"/>
  <c r="K9" i="26"/>
  <c r="K8" i="26"/>
  <c r="K7" i="26"/>
  <c r="K6" i="26"/>
  <c r="K5" i="26"/>
  <c r="K4" i="26"/>
  <c r="K3" i="26"/>
  <c r="K50" i="25"/>
  <c r="K49" i="25"/>
  <c r="K48" i="25"/>
  <c r="K47" i="25"/>
  <c r="K46" i="25"/>
  <c r="K45" i="25"/>
  <c r="K44" i="25"/>
  <c r="K43" i="25"/>
  <c r="K42" i="25"/>
  <c r="K41" i="25"/>
  <c r="K40" i="25"/>
  <c r="K39" i="25"/>
  <c r="K38" i="25"/>
  <c r="K37" i="25"/>
  <c r="K36" i="25"/>
  <c r="K35" i="25"/>
  <c r="K34" i="25"/>
  <c r="K33" i="25"/>
  <c r="K32" i="25"/>
  <c r="K31" i="25"/>
  <c r="K30" i="25"/>
  <c r="K29" i="25"/>
  <c r="K25" i="25"/>
  <c r="K24" i="25"/>
  <c r="K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K9" i="25"/>
  <c r="K8" i="25"/>
  <c r="K7" i="25"/>
  <c r="K6" i="25"/>
  <c r="K5" i="25"/>
  <c r="K4" i="25"/>
  <c r="K3" i="25"/>
  <c r="K24" i="24"/>
  <c r="K23" i="24"/>
  <c r="K22" i="24"/>
  <c r="K21" i="24"/>
  <c r="K20" i="24"/>
  <c r="K19" i="24"/>
  <c r="K18" i="24"/>
  <c r="K17" i="24"/>
  <c r="K16" i="24"/>
  <c r="K15" i="24"/>
  <c r="K14" i="24"/>
  <c r="K13" i="24"/>
  <c r="K12" i="24"/>
  <c r="K11" i="24"/>
  <c r="K10" i="24"/>
  <c r="K9" i="24"/>
  <c r="K8" i="24"/>
  <c r="K7" i="24"/>
  <c r="K6" i="24"/>
  <c r="K5" i="24"/>
  <c r="K4" i="24"/>
  <c r="K3" i="24"/>
  <c r="K24" i="23"/>
  <c r="K23" i="23"/>
  <c r="K22" i="23"/>
  <c r="K21" i="23"/>
  <c r="K20" i="23"/>
  <c r="K19" i="23"/>
  <c r="K18" i="23"/>
  <c r="K17" i="23"/>
  <c r="K16" i="23"/>
  <c r="K15" i="23"/>
  <c r="K14" i="23"/>
  <c r="K13" i="23"/>
  <c r="K12" i="23"/>
  <c r="K11" i="23"/>
  <c r="K10" i="23"/>
  <c r="K9" i="23"/>
  <c r="K8" i="23"/>
  <c r="K7" i="23"/>
  <c r="K6" i="23"/>
  <c r="K5" i="23"/>
  <c r="K4" i="23"/>
  <c r="K3" i="23"/>
  <c r="K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K7" i="22"/>
  <c r="K6" i="22"/>
  <c r="K5" i="22"/>
  <c r="K4" i="22"/>
  <c r="K3" i="22"/>
  <c r="K25" i="21"/>
  <c r="K24" i="21"/>
  <c r="K23" i="21"/>
  <c r="K22" i="21"/>
  <c r="K21" i="21"/>
  <c r="K20" i="21"/>
  <c r="K19" i="21"/>
  <c r="K18" i="21"/>
  <c r="K17" i="21"/>
  <c r="K16" i="21"/>
  <c r="K15" i="21"/>
  <c r="K14" i="21"/>
  <c r="K13" i="21"/>
  <c r="K12" i="21"/>
  <c r="K11" i="21"/>
  <c r="K10" i="21"/>
  <c r="K9" i="21"/>
  <c r="K8" i="21"/>
  <c r="K7" i="21"/>
  <c r="K6" i="21"/>
  <c r="K5" i="21"/>
  <c r="K4" i="21"/>
  <c r="K3" i="21"/>
  <c r="K24" i="20"/>
  <c r="K23" i="20"/>
  <c r="K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K5" i="20"/>
  <c r="K4" i="20"/>
  <c r="K3" i="20"/>
  <c r="K24" i="19"/>
  <c r="K23" i="19"/>
  <c r="K22" i="19"/>
  <c r="K21" i="19"/>
  <c r="K20" i="19"/>
  <c r="K19" i="19"/>
  <c r="K18" i="19"/>
  <c r="K17" i="19"/>
  <c r="K16" i="19"/>
  <c r="K15" i="19"/>
  <c r="K14" i="19"/>
  <c r="K13" i="19"/>
  <c r="K12" i="19"/>
  <c r="K11" i="19"/>
  <c r="K10" i="19"/>
  <c r="K9" i="19"/>
  <c r="K8" i="19"/>
  <c r="K7" i="19"/>
  <c r="K6" i="19"/>
  <c r="K5" i="19"/>
  <c r="K4" i="19"/>
  <c r="K3" i="19"/>
  <c r="K50" i="18"/>
  <c r="K49" i="18"/>
  <c r="K48" i="18"/>
  <c r="K47" i="18"/>
  <c r="K46" i="18"/>
  <c r="K45" i="18"/>
  <c r="K44" i="18"/>
  <c r="K43" i="18"/>
  <c r="K42" i="18"/>
  <c r="K41" i="18"/>
  <c r="K40" i="18"/>
  <c r="K39" i="18"/>
  <c r="K38" i="18"/>
  <c r="K37" i="18"/>
  <c r="K36" i="18"/>
  <c r="K35" i="18"/>
  <c r="K34" i="18"/>
  <c r="K33" i="18"/>
  <c r="K32" i="18"/>
  <c r="K31" i="18"/>
  <c r="K30" i="18"/>
  <c r="K29" i="18"/>
  <c r="K25" i="18"/>
  <c r="K24" i="18"/>
  <c r="K23" i="18"/>
  <c r="K22" i="18"/>
  <c r="K21" i="18"/>
  <c r="K20" i="18"/>
  <c r="K19" i="18"/>
  <c r="K18" i="18"/>
  <c r="K17" i="18"/>
  <c r="K16" i="18"/>
  <c r="K15" i="18"/>
  <c r="K14" i="18"/>
  <c r="K13" i="18"/>
  <c r="K12" i="18"/>
  <c r="K11" i="18"/>
  <c r="K10" i="18"/>
  <c r="K9" i="18"/>
  <c r="K8" i="18"/>
  <c r="G7" i="18"/>
  <c r="K7" i="18" s="1"/>
  <c r="K6" i="18"/>
  <c r="G5" i="18"/>
  <c r="K5" i="18" s="1"/>
  <c r="K4" i="18"/>
  <c r="G3" i="18"/>
  <c r="K3" i="18" s="1"/>
  <c r="K102" i="17"/>
  <c r="K101" i="17"/>
  <c r="K100" i="17"/>
  <c r="K99" i="17"/>
  <c r="K98" i="17"/>
  <c r="K97" i="17"/>
  <c r="K96" i="17"/>
  <c r="K95" i="17"/>
  <c r="K94" i="17"/>
  <c r="K93" i="17"/>
  <c r="K92" i="17"/>
  <c r="K91" i="17"/>
  <c r="K90" i="17"/>
  <c r="K89" i="17"/>
  <c r="K88" i="17"/>
  <c r="K87" i="17"/>
  <c r="K86" i="17"/>
  <c r="K85" i="17"/>
  <c r="K84" i="17"/>
  <c r="K83" i="17"/>
  <c r="K82" i="17"/>
  <c r="K81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7" i="17"/>
  <c r="K6" i="17"/>
  <c r="K5" i="17"/>
  <c r="K4" i="17"/>
  <c r="K3" i="17"/>
  <c r="K104" i="16"/>
  <c r="K103" i="16"/>
  <c r="K102" i="16"/>
  <c r="K101" i="16"/>
  <c r="K100" i="16"/>
  <c r="K99" i="16"/>
  <c r="K98" i="16"/>
  <c r="K97" i="16"/>
  <c r="K96" i="16"/>
  <c r="K95" i="16"/>
  <c r="K94" i="16"/>
  <c r="K93" i="16"/>
  <c r="K92" i="16"/>
  <c r="K91" i="16"/>
  <c r="K90" i="16"/>
  <c r="K89" i="16"/>
  <c r="K88" i="16"/>
  <c r="K87" i="16"/>
  <c r="K86" i="16"/>
  <c r="K85" i="16"/>
  <c r="K84" i="16"/>
  <c r="K83" i="16"/>
  <c r="K78" i="16"/>
  <c r="K77" i="16"/>
  <c r="K76" i="16"/>
  <c r="K75" i="16"/>
  <c r="K74" i="16"/>
  <c r="K73" i="16"/>
  <c r="K72" i="16"/>
  <c r="K71" i="16"/>
  <c r="K70" i="16"/>
  <c r="K69" i="16"/>
  <c r="K68" i="16"/>
  <c r="K67" i="16"/>
  <c r="K66" i="16"/>
  <c r="K65" i="16"/>
  <c r="K64" i="16"/>
  <c r="K63" i="16"/>
  <c r="K62" i="16"/>
  <c r="K61" i="16"/>
  <c r="K60" i="16"/>
  <c r="K59" i="16"/>
  <c r="K58" i="16"/>
  <c r="K57" i="16"/>
  <c r="K52" i="16"/>
  <c r="K51" i="16"/>
  <c r="K50" i="16"/>
  <c r="K49" i="16"/>
  <c r="K48" i="16"/>
  <c r="K47" i="16"/>
  <c r="K46" i="16"/>
  <c r="K45" i="16"/>
  <c r="K44" i="16"/>
  <c r="K43" i="16"/>
  <c r="K42" i="16"/>
  <c r="K41" i="16"/>
  <c r="K40" i="16"/>
  <c r="K39" i="16"/>
  <c r="K38" i="16"/>
  <c r="K37" i="16"/>
  <c r="K36" i="16"/>
  <c r="K35" i="16"/>
  <c r="K34" i="16"/>
  <c r="K33" i="16"/>
  <c r="K32" i="16"/>
  <c r="K31" i="16"/>
  <c r="K30" i="16"/>
  <c r="K25" i="16"/>
  <c r="K24" i="16"/>
  <c r="K23" i="16"/>
  <c r="K22" i="16"/>
  <c r="K21" i="16"/>
  <c r="K20" i="16"/>
  <c r="K19" i="16"/>
  <c r="K18" i="16"/>
  <c r="K17" i="16"/>
  <c r="K16" i="16"/>
  <c r="K15" i="16"/>
  <c r="K14" i="16"/>
  <c r="K13" i="16"/>
  <c r="K12" i="16"/>
  <c r="K11" i="16"/>
  <c r="K10" i="16"/>
  <c r="K9" i="16"/>
  <c r="K8" i="16"/>
  <c r="K7" i="16"/>
  <c r="K6" i="16"/>
  <c r="K5" i="16"/>
  <c r="K4" i="16"/>
  <c r="K3" i="16"/>
  <c r="K154" i="15"/>
  <c r="K153" i="15"/>
  <c r="K152" i="15"/>
  <c r="K151" i="15"/>
  <c r="K150" i="15"/>
  <c r="K149" i="15"/>
  <c r="K148" i="15"/>
  <c r="K147" i="15"/>
  <c r="K146" i="15"/>
  <c r="K145" i="15"/>
  <c r="K144" i="15"/>
  <c r="K143" i="15"/>
  <c r="K142" i="15"/>
  <c r="K141" i="15"/>
  <c r="K140" i="15"/>
  <c r="K139" i="15"/>
  <c r="K138" i="15"/>
  <c r="K137" i="15"/>
  <c r="K136" i="15"/>
  <c r="K135" i="15"/>
  <c r="K134" i="15"/>
  <c r="K133" i="15"/>
  <c r="K128" i="15"/>
  <c r="K127" i="15"/>
  <c r="K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B4" i="1" s="1"/>
  <c r="K107" i="15"/>
  <c r="K102" i="15"/>
  <c r="K101" i="15"/>
  <c r="K100" i="15"/>
  <c r="K99" i="15"/>
  <c r="K98" i="15"/>
  <c r="K97" i="15"/>
  <c r="K96" i="15"/>
  <c r="K95" i="15"/>
  <c r="K94" i="15"/>
  <c r="K93" i="15"/>
  <c r="K92" i="15"/>
  <c r="K91" i="15"/>
  <c r="K90" i="15"/>
  <c r="K89" i="15"/>
  <c r="K88" i="15"/>
  <c r="K87" i="15"/>
  <c r="K86" i="15"/>
  <c r="K85" i="15"/>
  <c r="K84" i="15"/>
  <c r="K83" i="15"/>
  <c r="K82" i="15"/>
  <c r="K81" i="15"/>
  <c r="K76" i="15"/>
  <c r="K75" i="15"/>
  <c r="K74" i="15"/>
  <c r="K73" i="15"/>
  <c r="K72" i="15"/>
  <c r="K71" i="15"/>
  <c r="K70" i="15"/>
  <c r="K69" i="15"/>
  <c r="AZ17" i="1" s="1"/>
  <c r="K68" i="15"/>
  <c r="AZ16" i="1" s="1" a="1"/>
  <c r="AZ16" i="1" s="1"/>
  <c r="K67" i="15"/>
  <c r="AZ15" i="1" s="1"/>
  <c r="B15" i="1" s="1"/>
  <c r="K66" i="15"/>
  <c r="AZ14" i="1" s="1"/>
  <c r="B14" i="1" s="1"/>
  <c r="K65" i="15"/>
  <c r="AZ13" i="1" s="1"/>
  <c r="B13" i="1" s="1"/>
  <c r="K64" i="15"/>
  <c r="AZ12" i="1" s="1"/>
  <c r="B12" i="1" s="1"/>
  <c r="K63" i="15"/>
  <c r="K62" i="15"/>
  <c r="K61" i="15"/>
  <c r="K60" i="15"/>
  <c r="K59" i="15"/>
  <c r="K58" i="15"/>
  <c r="AZ6" i="1" s="1"/>
  <c r="B6" i="1" s="1"/>
  <c r="K57" i="15"/>
  <c r="AZ5" i="1" s="1"/>
  <c r="B5" i="1" s="1"/>
  <c r="K56" i="15"/>
  <c r="K55" i="15"/>
  <c r="K50" i="15"/>
  <c r="K49" i="15"/>
  <c r="K48" i="15"/>
  <c r="K47" i="15"/>
  <c r="K46" i="15"/>
  <c r="K45" i="15"/>
  <c r="K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K6" i="15"/>
  <c r="K5" i="15"/>
  <c r="K4" i="15"/>
  <c r="K3" i="15"/>
  <c r="K24" i="14"/>
  <c r="K23" i="14"/>
  <c r="K22" i="14"/>
  <c r="K21" i="14"/>
  <c r="K20" i="14"/>
  <c r="K19" i="14"/>
  <c r="K18" i="14"/>
  <c r="K17" i="14"/>
  <c r="K16" i="14"/>
  <c r="K15" i="14"/>
  <c r="K14" i="14"/>
  <c r="K13" i="14"/>
  <c r="K12" i="14"/>
  <c r="K11" i="14"/>
  <c r="K10" i="14"/>
  <c r="K9" i="14"/>
  <c r="K8" i="14"/>
  <c r="K7" i="14"/>
  <c r="K6" i="14"/>
  <c r="K5" i="14"/>
  <c r="K4" i="14"/>
  <c r="K3" i="14"/>
  <c r="AZ7" i="1" l="1"/>
  <c r="AZ26" i="1" s="1"/>
  <c r="AZ8" i="1"/>
  <c r="B8" i="1" s="1"/>
  <c r="AZ9" i="1"/>
  <c r="B9" i="1" s="1"/>
  <c r="AZ10" i="1"/>
  <c r="B10" i="1" s="1"/>
  <c r="AZ11" i="1"/>
  <c r="B11" i="1" s="1"/>
  <c r="K24" i="13"/>
  <c r="K23" i="13"/>
  <c r="K22" i="13"/>
  <c r="K21" i="13"/>
  <c r="K20" i="13"/>
  <c r="K19" i="13"/>
  <c r="K18" i="13"/>
  <c r="K17" i="13"/>
  <c r="K16" i="13"/>
  <c r="K15" i="13"/>
  <c r="K14" i="13"/>
  <c r="K13" i="13"/>
  <c r="K12" i="13"/>
  <c r="K11" i="13"/>
  <c r="K10" i="13"/>
  <c r="K9" i="13"/>
  <c r="K8" i="13"/>
  <c r="K7" i="13"/>
  <c r="K6" i="13"/>
  <c r="K5" i="13"/>
  <c r="K4" i="13"/>
  <c r="K3" i="13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  <c r="K8" i="12"/>
  <c r="K7" i="12"/>
  <c r="K6" i="12"/>
  <c r="K5" i="12"/>
  <c r="K4" i="12"/>
  <c r="K3" i="12"/>
  <c r="K2" i="12"/>
  <c r="K50" i="10"/>
  <c r="K49" i="10"/>
  <c r="K48" i="10"/>
  <c r="K47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K5" i="8"/>
  <c r="K4" i="8"/>
  <c r="K3" i="8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K5" i="7"/>
  <c r="K4" i="7"/>
  <c r="K3" i="7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K4" i="6"/>
  <c r="K3" i="6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5" i="5"/>
  <c r="K104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3" i="5"/>
  <c r="K158" i="4"/>
  <c r="K157" i="4"/>
  <c r="K156" i="4"/>
  <c r="K155" i="4"/>
  <c r="K154" i="4"/>
  <c r="K153" i="4"/>
  <c r="K152" i="4"/>
  <c r="K151" i="4"/>
  <c r="K150" i="4"/>
  <c r="K149" i="4"/>
  <c r="K148" i="4"/>
  <c r="K147" i="4"/>
  <c r="K146" i="4"/>
  <c r="K145" i="4"/>
  <c r="K144" i="4"/>
  <c r="K143" i="4"/>
  <c r="K142" i="4"/>
  <c r="K141" i="4"/>
  <c r="K140" i="4"/>
  <c r="K139" i="4"/>
  <c r="K138" i="4"/>
  <c r="K137" i="4"/>
  <c r="K133" i="4"/>
  <c r="K132" i="4"/>
  <c r="K131" i="4"/>
  <c r="K130" i="4"/>
  <c r="K129" i="4"/>
  <c r="K128" i="4"/>
  <c r="K127" i="4"/>
  <c r="K126" i="4"/>
  <c r="K125" i="4"/>
  <c r="K124" i="4"/>
  <c r="K123" i="4"/>
  <c r="K122" i="4"/>
  <c r="K121" i="4"/>
  <c r="K120" i="4"/>
  <c r="K119" i="4"/>
  <c r="K118" i="4"/>
  <c r="K117" i="4"/>
  <c r="K116" i="4"/>
  <c r="K115" i="4"/>
  <c r="K114" i="4"/>
  <c r="K113" i="4"/>
  <c r="K112" i="4"/>
  <c r="K111" i="4"/>
  <c r="K106" i="4"/>
  <c r="K105" i="4"/>
  <c r="K104" i="4"/>
  <c r="K103" i="4"/>
  <c r="K102" i="4"/>
  <c r="K101" i="4"/>
  <c r="K100" i="4"/>
  <c r="K99" i="4"/>
  <c r="K98" i="4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4" i="4"/>
  <c r="K79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64" i="4"/>
  <c r="K63" i="4"/>
  <c r="K62" i="4"/>
  <c r="K61" i="4"/>
  <c r="K60" i="4"/>
  <c r="K59" i="4"/>
  <c r="K58" i="4"/>
  <c r="K57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K4" i="4"/>
  <c r="K3" i="4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K4" i="3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B7" i="1" l="1"/>
  <c r="B26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<sst xmlns="http://schemas.openxmlformats.org/spreadsheetml/2006/main" count="5563" uniqueCount="383">
  <si>
    <t>Total oversikt dispensere</t>
  </si>
  <si>
    <t>Område</t>
  </si>
  <si>
    <t>Terminal - nivå B (U2)</t>
  </si>
  <si>
    <t>Terminal - nivå C (U1)</t>
  </si>
  <si>
    <t>Terminal - nivå D (1.etg)</t>
  </si>
  <si>
    <t>Terminal - nivå E (2.etg)</t>
  </si>
  <si>
    <t>Terminal - nivå F (3.etg)</t>
  </si>
  <si>
    <t>Terminal - nivå G (4.etg)</t>
  </si>
  <si>
    <t>Parkeringshus</t>
  </si>
  <si>
    <t>Øvrige bygg (sentral/øst ved ved terminal)</t>
  </si>
  <si>
    <t>Brannstasjoner</t>
  </si>
  <si>
    <t>Tårn og sikringsbygg</t>
  </si>
  <si>
    <t>Øvrige bygg (vest-siden)</t>
  </si>
  <si>
    <t>Dispenser type</t>
  </si>
  <si>
    <t>Spesifisert område</t>
  </si>
  <si>
    <t>U2 garderobe v/dobbel vareheis</t>
  </si>
  <si>
    <t>B-nivå gard. SGH.</t>
  </si>
  <si>
    <t>Lager Elektro U2</t>
  </si>
  <si>
    <t>Varemottak WC</t>
  </si>
  <si>
    <t>Securitas pauserom og lager</t>
  </si>
  <si>
    <t>Varemottak etter sikkerhetskontr.</t>
  </si>
  <si>
    <t>Varemottak Pauserom</t>
  </si>
  <si>
    <t>Førstehjelpsrom</t>
  </si>
  <si>
    <t>Garderobe Menzies</t>
  </si>
  <si>
    <t>Trn Lager</t>
  </si>
  <si>
    <t>Pir Nord B-nivå</t>
  </si>
  <si>
    <t>Pir Nord B-nivå nytt varemottak</t>
  </si>
  <si>
    <t>SBV B-nivå v/BHS</t>
  </si>
  <si>
    <t>U1 Østre, U1 vestre</t>
  </si>
  <si>
    <t>ØM Fjeld Kontorer</t>
  </si>
  <si>
    <t>PMZ øst</t>
  </si>
  <si>
    <t>PMZ vest</t>
  </si>
  <si>
    <t>Bagasjeovervåkning</t>
  </si>
  <si>
    <t>Menzies 1. etg. øst</t>
  </si>
  <si>
    <t>Ankomst utland</t>
  </si>
  <si>
    <t>Ny ankomst utland</t>
  </si>
  <si>
    <t>SBV-BAK NARVESEN / JERNBANESTASJON</t>
  </si>
  <si>
    <t>Pir Nord D-nivå Publikum</t>
  </si>
  <si>
    <t>Pir nord pmz (D-nivå)</t>
  </si>
  <si>
    <t>SBV ny avgangshall (nivå E)</t>
  </si>
  <si>
    <t>Flytoget e-nivå</t>
  </si>
  <si>
    <t>Gater</t>
  </si>
  <si>
    <t>Avgangshall, messanin....</t>
  </si>
  <si>
    <t>Serviceblokk vest 3. og 4. etg.</t>
  </si>
  <si>
    <t>Avg.hall skranker</t>
  </si>
  <si>
    <t>Serviceblokk øst 4. og 3. etg.</t>
  </si>
  <si>
    <t>Personal avgang øst</t>
  </si>
  <si>
    <t>Vaktlederbu avg.hall</t>
  </si>
  <si>
    <t>Non-schengen</t>
  </si>
  <si>
    <t>Avg. vest personal</t>
  </si>
  <si>
    <t>Pir Nord F-nivå(utland)</t>
  </si>
  <si>
    <t>Avgangshall bagasjeinnl.</t>
  </si>
  <si>
    <t>SBV Kontorblokk</t>
  </si>
  <si>
    <t>Pir Nord G-nivå (Innland)</t>
  </si>
  <si>
    <t>Galleri Øst</t>
  </si>
  <si>
    <t>Galleri vest</t>
  </si>
  <si>
    <t>Osl garderobe D/H/HC</t>
  </si>
  <si>
    <t>Flyporten</t>
  </si>
  <si>
    <t>Admin. bygg</t>
  </si>
  <si>
    <t>Hovedport</t>
  </si>
  <si>
    <t>T2</t>
  </si>
  <si>
    <t>Alfa rigg</t>
  </si>
  <si>
    <t>Sweeper og verkstedshaller</t>
  </si>
  <si>
    <t>Brakkerigg v/ sweeperhall</t>
  </si>
  <si>
    <t>Brannstasjon Øst og Vest</t>
  </si>
  <si>
    <t>Sikringsbygg</t>
  </si>
  <si>
    <t>Tårn T2 og T3</t>
  </si>
  <si>
    <t>Gamle tårnet</t>
  </si>
  <si>
    <t>Port v/ GA terminal</t>
  </si>
  <si>
    <t xml:space="preserve">GA terminal </t>
  </si>
  <si>
    <t>OSL Internat</t>
  </si>
  <si>
    <t>Tømmeanlegg</t>
  </si>
  <si>
    <t>Gml. Widerøe hangar v/ helikopter</t>
  </si>
  <si>
    <t>Gml. Widerøe hangar (nettbuss)</t>
  </si>
  <si>
    <t>Alfa Nord</t>
  </si>
  <si>
    <t>PFSO 2</t>
  </si>
  <si>
    <t>Avfallssentral</t>
  </si>
  <si>
    <t>Reservekraftstasjon</t>
  </si>
  <si>
    <t>Radom kule</t>
  </si>
  <si>
    <t>Cargo sikkerhetskontorll</t>
  </si>
  <si>
    <t>Div. v/ Cargo</t>
  </si>
  <si>
    <t>Port 28</t>
  </si>
  <si>
    <t>Rullerende tørkeskap</t>
  </si>
  <si>
    <t>Avfallsbeholder</t>
  </si>
  <si>
    <t>Såpedispenser Skum</t>
  </si>
  <si>
    <t>Såpedispenser NT Skum</t>
  </si>
  <si>
    <t>Toalettrullholder</t>
  </si>
  <si>
    <t>Toalettbørste</t>
  </si>
  <si>
    <t>Sanitizer</t>
  </si>
  <si>
    <t>Bindbeholder</t>
  </si>
  <si>
    <t>Poseholder (BB)</t>
  </si>
  <si>
    <t>Metal cover (BB)</t>
  </si>
  <si>
    <t>Seterens</t>
  </si>
  <si>
    <t>Ozone</t>
  </si>
  <si>
    <t>Duft FAN</t>
  </si>
  <si>
    <t>Initial luftrenser</t>
  </si>
  <si>
    <t>Håndkrem</t>
  </si>
  <si>
    <t>Hånddes. UP</t>
  </si>
  <si>
    <t>Dusj</t>
  </si>
  <si>
    <t>Bleiebeholder</t>
  </si>
  <si>
    <t>Bleieposedispenser</t>
  </si>
  <si>
    <t>Stellebord</t>
  </si>
  <si>
    <t>Z-fold tørkeskap</t>
  </si>
  <si>
    <t>Plantevegg</t>
  </si>
  <si>
    <t>Brakkerigg BHS T1</t>
  </si>
  <si>
    <t>OSL Bussdepot</t>
  </si>
  <si>
    <t>Brakkerigg ved GA</t>
  </si>
  <si>
    <t>Ankomst innland</t>
  </si>
  <si>
    <t>El tørk</t>
  </si>
  <si>
    <t>Pir Syd</t>
  </si>
  <si>
    <t>UNSØ Publikum</t>
  </si>
  <si>
    <t>UNSØ Ansatt</t>
  </si>
  <si>
    <t>SBV E-NIVÅ under A2</t>
  </si>
  <si>
    <t>U1 Østre</t>
  </si>
  <si>
    <t>Dame</t>
  </si>
  <si>
    <t>Herre</t>
  </si>
  <si>
    <t>HC</t>
  </si>
  <si>
    <t>Stellerom</t>
  </si>
  <si>
    <t>WC - Personal</t>
  </si>
  <si>
    <t>Sikkerhets kontroll</t>
  </si>
  <si>
    <t>Kommentarer</t>
  </si>
  <si>
    <t>Rullerende Tørkeskap</t>
  </si>
  <si>
    <t>D og H har Signature røde dispenser</t>
  </si>
  <si>
    <t>Avfalls beholder</t>
  </si>
  <si>
    <t xml:space="preserve">HC har std Signature hvit </t>
  </si>
  <si>
    <t>Duft Solar</t>
  </si>
  <si>
    <t>Håndes (UP)</t>
  </si>
  <si>
    <t>Bleiepose dispenser</t>
  </si>
  <si>
    <t>U1 Vestre</t>
  </si>
  <si>
    <t>Signature hvit</t>
  </si>
  <si>
    <t>Initial luft renser.</t>
  </si>
  <si>
    <t xml:space="preserve">signature hvit </t>
  </si>
  <si>
    <t>Annkomst utland Personal</t>
  </si>
  <si>
    <t>bak skranker ank.utland</t>
  </si>
  <si>
    <t>Totalt</t>
  </si>
  <si>
    <t>PMZ Øst</t>
  </si>
  <si>
    <t>Etg. 1</t>
  </si>
  <si>
    <t>Pmz Øst 2</t>
  </si>
  <si>
    <t>Pmz Øst 3</t>
  </si>
  <si>
    <t>Pmz Øst 4</t>
  </si>
  <si>
    <t>Aviator Pmz øst</t>
  </si>
  <si>
    <t>BTK service pmz</t>
  </si>
  <si>
    <t>Pmz Vest 1</t>
  </si>
  <si>
    <t>Etg. u1</t>
  </si>
  <si>
    <t>Pmz Vest 2</t>
  </si>
  <si>
    <t>Pmz Vest 3</t>
  </si>
  <si>
    <t>Garderobe B nivå</t>
  </si>
  <si>
    <t>signature hvit.</t>
  </si>
  <si>
    <t>montert 6.2.2017</t>
  </si>
  <si>
    <t>Kjeller v/Gate A 18</t>
  </si>
  <si>
    <t>Kontor Van D L 1. etg</t>
  </si>
  <si>
    <t>WC Personal</t>
  </si>
  <si>
    <t>Etg. u2 + 1.etg (mont 14.2.2020)</t>
  </si>
  <si>
    <t>Etg. u1 i parkeringshus ved Terminal øst</t>
  </si>
  <si>
    <t>Førsthjelpsrom</t>
  </si>
  <si>
    <t xml:space="preserve">Signature hvit </t>
  </si>
  <si>
    <t>Etg. u2</t>
  </si>
  <si>
    <t>Securitas Pauserom</t>
  </si>
  <si>
    <t>hvit signature</t>
  </si>
  <si>
    <t>Etg u2</t>
  </si>
  <si>
    <t>Securitas Lager</t>
  </si>
  <si>
    <t>Varemottak etter stikkkontroll</t>
  </si>
  <si>
    <t>2 toalettkjerner i gang innenfor sikkerhetskontroll</t>
  </si>
  <si>
    <t>Varemottak Paus(Nokas)</t>
  </si>
  <si>
    <t>fordelt på 2 garderober ved vareheiser vest</t>
  </si>
  <si>
    <t>Trn lager</t>
  </si>
  <si>
    <t xml:space="preserve">Fordelt på 2 lager ved siden av hverandre i u2 </t>
  </si>
  <si>
    <t xml:space="preserve">ved Initial lager .hvit signature. </t>
  </si>
  <si>
    <t>Flyporten U. etg.</t>
  </si>
  <si>
    <t xml:space="preserve">Flyporten 1. etg. </t>
  </si>
  <si>
    <t>Flyporten 4. etg.</t>
  </si>
  <si>
    <t>Flyporten 3. etg.</t>
  </si>
  <si>
    <t>Flyporten 5. etg.</t>
  </si>
  <si>
    <t>Flyporten 6. etg.</t>
  </si>
  <si>
    <t>Admin. bygg 2. etg.</t>
  </si>
  <si>
    <t>Admin. bygg 1. etg.</t>
  </si>
  <si>
    <t>Admin. bygg U etg.</t>
  </si>
  <si>
    <t>VIP bygg</t>
  </si>
  <si>
    <t>Sikkerhetskontroll</t>
  </si>
  <si>
    <t>Prod. ført på Dame er hvit. Mont. på personal</t>
  </si>
  <si>
    <t>i u.etg.</t>
  </si>
  <si>
    <t>Prod. ført på WC-personal er stål. 10 BB er hygoboxer</t>
  </si>
  <si>
    <t>7 av disse brukes som avfallsbeholder.</t>
  </si>
  <si>
    <t>Såpedisp. er lotion.</t>
  </si>
  <si>
    <t>10 stålbørster montert 18.2.20</t>
  </si>
  <si>
    <t>Brannstasjon Øst 1. etg.</t>
  </si>
  <si>
    <t>BB som avfall på soverom</t>
  </si>
  <si>
    <t>Brannstasjon Øst 2. etg.</t>
  </si>
  <si>
    <t>Brannstasjon Vest 1. etg.</t>
  </si>
  <si>
    <t>Rullerende med Vendor logo</t>
  </si>
  <si>
    <t>Brannstasjon Vest 2. etg.</t>
  </si>
  <si>
    <t>GA-terminal 1. etg.</t>
  </si>
  <si>
    <t>Elite metal skin</t>
  </si>
  <si>
    <t>Prod. etter + tegn er mont. i nordenden av bygget-</t>
  </si>
  <si>
    <t>Bytte av prod. avventes</t>
  </si>
  <si>
    <t>GA-terminal 2. etg.</t>
  </si>
  <si>
    <t>Kontorrigg v/ adminbygg</t>
  </si>
  <si>
    <t>Etg. 1 og 2</t>
  </si>
  <si>
    <t>Gamle Tårnet</t>
  </si>
  <si>
    <t>1. etg.</t>
  </si>
  <si>
    <t>Port v GA/ terminal</t>
  </si>
  <si>
    <t>Gml. Widerøe hangar v/Helikopter</t>
  </si>
  <si>
    <t>Bravo Nord</t>
  </si>
  <si>
    <t>OSL internat</t>
  </si>
  <si>
    <t>1 Etg</t>
  </si>
  <si>
    <t>Brakke v/Cargo</t>
  </si>
  <si>
    <t>Vaktbu v/port Cargo</t>
  </si>
  <si>
    <t>Post v/ Cargo</t>
  </si>
  <si>
    <t>Resevekraftstasjon</t>
  </si>
  <si>
    <t xml:space="preserve">1. etg. </t>
  </si>
  <si>
    <t>Kjeller, 1.etg., 2. etg.</t>
  </si>
  <si>
    <t>Sweeperhall 1. etg.</t>
  </si>
  <si>
    <t>signature hvit</t>
  </si>
  <si>
    <t>Sweeperhall 2. etg.</t>
  </si>
  <si>
    <t>Sweeperhall 3. etg.</t>
  </si>
  <si>
    <t>Sweeperhall verkstedhaller</t>
  </si>
  <si>
    <t>- v/Port 130</t>
  </si>
  <si>
    <t>- i enden av verkstedhallene</t>
  </si>
  <si>
    <t>- v/vaskehall</t>
  </si>
  <si>
    <t>v/Port 110</t>
  </si>
  <si>
    <t>Avgangshall bagasjeinnlevering</t>
  </si>
  <si>
    <t>Henger ved skranke  B, E, G og H</t>
  </si>
  <si>
    <t>Sikringsbygg U. etg.</t>
  </si>
  <si>
    <t>Sikringsbygg 1. etg.</t>
  </si>
  <si>
    <t>Sikringsbygg 2. etg.</t>
  </si>
  <si>
    <t>WC-personal</t>
  </si>
  <si>
    <t>Tårn T2</t>
  </si>
  <si>
    <t>Tårn T3</t>
  </si>
  <si>
    <t>Banestasjon NV</t>
  </si>
  <si>
    <t>Banestasjon NØ</t>
  </si>
  <si>
    <t>Banestasjon SØ + ASR prosjekt</t>
  </si>
  <si>
    <t>et toa i brakke før banestasjon</t>
  </si>
  <si>
    <t>Banestasjon SV</t>
  </si>
  <si>
    <t>Radom Kule</t>
  </si>
  <si>
    <t>Etg. 2 og 3</t>
  </si>
  <si>
    <t>Cargo Sikkerhetskontroll</t>
  </si>
  <si>
    <t>2 stk. terminal</t>
  </si>
  <si>
    <t>2 stk. pmz</t>
  </si>
  <si>
    <t>T2 Kontorer</t>
  </si>
  <si>
    <t>1 og 2 etg.</t>
  </si>
  <si>
    <t>Mezzanin Avgangshall</t>
  </si>
  <si>
    <t>Avgangshall øst</t>
  </si>
  <si>
    <t>Stikkkontoll personal avg. hall</t>
  </si>
  <si>
    <t>Sikkerhetskontroll personal i avgangshall øst</t>
  </si>
  <si>
    <t>Avgangshall midt</t>
  </si>
  <si>
    <t>El Tørk</t>
  </si>
  <si>
    <t>Avgangshall Øst</t>
  </si>
  <si>
    <t xml:space="preserve"> </t>
  </si>
  <si>
    <t xml:space="preserve"> Signature hvit</t>
  </si>
  <si>
    <t>Serv. blokk midt 3. etg</t>
  </si>
  <si>
    <t>Serviceblokk midt 4. etg.</t>
  </si>
  <si>
    <t>Kjøkken</t>
  </si>
  <si>
    <t>ØM Fjeldkontorer</t>
  </si>
  <si>
    <t>Etg. u1, gamle Braathen garderober</t>
  </si>
  <si>
    <t xml:space="preserve">Pir Syd </t>
  </si>
  <si>
    <t>Lager elektro? Innerst i lang gang fra varemottak</t>
  </si>
  <si>
    <t>Avgangshall skranker</t>
  </si>
  <si>
    <t xml:space="preserve"> Bak skranker SAS/Norwegian i avg. hall (frittstående </t>
  </si>
  <si>
    <t>skranker ved vareheis)</t>
  </si>
  <si>
    <t>Galleri Vest</t>
  </si>
  <si>
    <t>Etg. 3</t>
  </si>
  <si>
    <t>Fordelt på 4 kjerner øst og vestside</t>
  </si>
  <si>
    <t>personal er sign. hvit.</t>
  </si>
  <si>
    <t>Her er noe revet og noe låst av.</t>
  </si>
  <si>
    <t>V/Gate A10</t>
  </si>
  <si>
    <t>Etg. 2</t>
  </si>
  <si>
    <t>V/Gate A6</t>
  </si>
  <si>
    <t xml:space="preserve">Gate A </t>
  </si>
  <si>
    <t>V Gate A2</t>
  </si>
  <si>
    <t>v/ gate A 15</t>
  </si>
  <si>
    <t>Personal v/ Gate A 19</t>
  </si>
  <si>
    <t>v/Gate A 22-27</t>
  </si>
  <si>
    <t>Sanitizere D og H skjult bak vegg.</t>
  </si>
  <si>
    <t>Etg. 1 (D)</t>
  </si>
  <si>
    <t>I trappegang v/vareheise utenfor storkjøkken SSP.</t>
  </si>
  <si>
    <t>Serv. blokk øst 4. etg.</t>
  </si>
  <si>
    <t>Etg. 4</t>
  </si>
  <si>
    <t>Serv. blokk øst 3. etg.</t>
  </si>
  <si>
    <t>wc personal</t>
  </si>
  <si>
    <t>Personal avgang Øst</t>
  </si>
  <si>
    <t>Rød sone</t>
  </si>
  <si>
    <t>1D - 1H med felles forrom</t>
  </si>
  <si>
    <t>Vaktlederbru sikk.ktr. avgangshall</t>
  </si>
  <si>
    <t>vaktlederbuer og undersøkelsesrom</t>
  </si>
  <si>
    <t>Personal v/tax free</t>
  </si>
  <si>
    <t>Inn lang gang v/taxfree</t>
  </si>
  <si>
    <t>Felles</t>
  </si>
  <si>
    <t>E-nivå</t>
  </si>
  <si>
    <t>Gate E3 - E7 bussgate</t>
  </si>
  <si>
    <t>.</t>
  </si>
  <si>
    <t>Gate E 13 syd</t>
  </si>
  <si>
    <t>Gate E 13 nord</t>
  </si>
  <si>
    <t>Gate 48/49</t>
  </si>
  <si>
    <t>F 18</t>
  </si>
  <si>
    <t>3 er n.t på stativ</t>
  </si>
  <si>
    <t>Ankomst passkontroll Non-sc.</t>
  </si>
  <si>
    <t>HC galleri vF16</t>
  </si>
  <si>
    <t>F 19</t>
  </si>
  <si>
    <t xml:space="preserve">F 16 </t>
  </si>
  <si>
    <t>F17</t>
  </si>
  <si>
    <t>Fordelt på 4 kjerner Nord og Sydside</t>
  </si>
  <si>
    <t>personal er sign. hvit</t>
  </si>
  <si>
    <t>Hc er signature hvit.</t>
  </si>
  <si>
    <t>montert på 2 kjøkken og 5 toaletter</t>
  </si>
  <si>
    <t xml:space="preserve">Brakke hvor </t>
  </si>
  <si>
    <t>Statoil lå</t>
  </si>
  <si>
    <t>tidligere.</t>
  </si>
  <si>
    <t>Dame pers.</t>
  </si>
  <si>
    <t>Herre pers.</t>
  </si>
  <si>
    <t xml:space="preserve">Kjøkken </t>
  </si>
  <si>
    <t xml:space="preserve">1 og 2  etg. </t>
  </si>
  <si>
    <t>T2 e-nivå (mezzanin)</t>
  </si>
  <si>
    <t>Toa m/dusj</t>
  </si>
  <si>
    <t>BB er elite hvit</t>
  </si>
  <si>
    <t>Sanitizere montert i teknisk rom (skjult)</t>
  </si>
  <si>
    <t>Mezzanin flytoget e-nivå</t>
  </si>
  <si>
    <t xml:space="preserve">Hvit signature </t>
  </si>
  <si>
    <t>Annkomst innland Personal</t>
  </si>
  <si>
    <t>NSB Flytoget</t>
  </si>
  <si>
    <t>D-nivå SBV</t>
  </si>
  <si>
    <t>Hvit signature.</t>
  </si>
  <si>
    <t xml:space="preserve">D/H/HC fordelt på 2 kjerner i hver sin ende av lang </t>
  </si>
  <si>
    <t>gang med personal I midten.</t>
  </si>
  <si>
    <t>Sanitizer mont.  i teknisk rom.</t>
  </si>
  <si>
    <t>E - nivå</t>
  </si>
  <si>
    <t>wc personal er kjøkken hvilerom for ansatte</t>
  </si>
  <si>
    <t>D - nivå</t>
  </si>
  <si>
    <t>sanitizer i teknisk rom.</t>
  </si>
  <si>
    <t>Kjeller U2. Fordelt på 2 kjerner, tilfluktsrom v/dobbelt</t>
  </si>
  <si>
    <t>heis + kjerne nærmere terminal.</t>
  </si>
  <si>
    <t>G-nivå pir nord</t>
  </si>
  <si>
    <t xml:space="preserve">Avgangsnivå pir nord. innland. Fordelt på 3 kjerner. </t>
  </si>
  <si>
    <t>v/gate C9</t>
  </si>
  <si>
    <t>v/gate C5</t>
  </si>
  <si>
    <t>v/Jamie Oliver (C5)</t>
  </si>
  <si>
    <t>Sanitizere montert skjult.</t>
  </si>
  <si>
    <t>v/Gater</t>
  </si>
  <si>
    <t>F - nivå</t>
  </si>
  <si>
    <t>Signature hvit.</t>
  </si>
  <si>
    <t>G - nivå</t>
  </si>
  <si>
    <t>H - nivå</t>
  </si>
  <si>
    <t>F-nivå pir nord</t>
  </si>
  <si>
    <t>Fordelt på 3 kjerner. Signature hvit</t>
  </si>
  <si>
    <t>v/Gate D9</t>
  </si>
  <si>
    <t>v/Gate D6 + Hc personal</t>
  </si>
  <si>
    <t>v/Gate D1 + Hc/sykerom</t>
  </si>
  <si>
    <t>signature hvit. Etg. U2, hvit sone før sikkerhets</t>
  </si>
  <si>
    <t>kontroll i nytt varemottak.</t>
  </si>
  <si>
    <t>SBV ny avgangshall</t>
  </si>
  <si>
    <t>Etg. 2 SBV ny avgangshall.</t>
  </si>
  <si>
    <t>1 HC/Sykerom ligger lenger vest i hall enn resterende</t>
  </si>
  <si>
    <t>toaletter.</t>
  </si>
  <si>
    <t>Under Jamies</t>
  </si>
  <si>
    <t>Etg. 1. Signature hvit.</t>
  </si>
  <si>
    <t>Stor kjerne pmz nivå nærmest terminal.</t>
  </si>
  <si>
    <t>San. montert skjult.</t>
  </si>
  <si>
    <t xml:space="preserve">V/Undergang </t>
  </si>
  <si>
    <t>Signature hvit. Inngang v/Vareheisen nærmest</t>
  </si>
  <si>
    <t>undergang øst og vestside. (2 kjerner)</t>
  </si>
  <si>
    <t>Bagasjesystem</t>
  </si>
  <si>
    <t>Signature hvit. Nord i pmz. 1 herre, 1 damekjerne.</t>
  </si>
  <si>
    <t>U2 (b-nivå) toalett for personal i bagasje</t>
  </si>
  <si>
    <t>håndteringssystemet sbv. (i gang utenfor)</t>
  </si>
  <si>
    <t>Signature hvit. 1 Hc. 1D. 1H.</t>
  </si>
  <si>
    <t xml:space="preserve">Sign. hvit. </t>
  </si>
  <si>
    <t>Stellebord er montert av entreprenør , men er av den</t>
  </si>
  <si>
    <t>typen vi bruker?</t>
  </si>
  <si>
    <t>NIVÅ F Øst</t>
  </si>
  <si>
    <t>Color Turkis</t>
  </si>
  <si>
    <t>NIVÅ F Vest</t>
  </si>
  <si>
    <t>NIVÅ G</t>
  </si>
  <si>
    <t>NIVÅ H</t>
  </si>
  <si>
    <t>Sykerom</t>
  </si>
  <si>
    <t>NIVÅ D pirrot øst</t>
  </si>
  <si>
    <t>NIVÅ D Fastp. 52</t>
  </si>
  <si>
    <t>NIVÅ F</t>
  </si>
  <si>
    <t>Pir Vest A gater</t>
  </si>
  <si>
    <t>Pir Øst E gater</t>
  </si>
  <si>
    <t>Ank. Utland + personal</t>
  </si>
  <si>
    <t>Total</t>
  </si>
  <si>
    <t>Rullerende håndkledispenser</t>
  </si>
  <si>
    <t>Dusjsåpedispenser</t>
  </si>
  <si>
    <t>søk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</si>
</sst>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$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222222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22222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9DAF8"/>
        <bgColor rgb="FFC9DAF8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1DCF22"/>
        <bgColor rgb="FF1DCF22"/>
      </patternFill>
    </fill>
    <fill>
      <patternFill patternType="solid">
        <fgColor rgb="FF15BD6F"/>
        <bgColor rgb="FF15BD6F"/>
      </patternFill>
    </fill>
    <fill>
      <patternFill patternType="solid">
        <fgColor rgb="FFFFFF00"/>
        <bgColor rgb="FFFFFF00"/>
      </patternFill>
    </fill>
    <fill>
      <patternFill patternType="solid">
        <fgColor rgb="FF6AA84F"/>
        <bgColor rgb="FF6AA84F"/>
      </patternFill>
    </fill>
    <fill>
      <patternFill patternType="solid">
        <fgColor rgb="FF00FF00"/>
        <bgColor rgb="FF00FF00"/>
      </patternFill>
    </fill>
    <fill>
      <patternFill patternType="solid">
        <fgColor rgb="FFD9EAD3"/>
        <bgColor rgb="FFD9EAD3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0" fillId="0" borderId="0"/>
  </cellStyleXfs>
  <cellXfs count="117">
    <xf numFmtId="0" fontId="0" fillId="0" borderId="0" xfId="0"/>
    <xf numFmtId="0" fontId="3" fillId="4" borderId="2" xfId="0" applyFont="1" applyFill="1" applyBorder="1"/>
    <xf numFmtId="0" fontId="2" fillId="0" borderId="3" xfId="0" applyFont="1" applyBorder="1"/>
    <xf numFmtId="0" fontId="3" fillId="4" borderId="4" xfId="0" applyFont="1" applyFill="1" applyBorder="1"/>
    <xf numFmtId="0" fontId="5" fillId="0" borderId="3" xfId="0" applyFont="1" applyBorder="1"/>
    <xf numFmtId="0" fontId="5" fillId="0" borderId="4" xfId="0" applyFont="1" applyBorder="1"/>
    <xf numFmtId="0" fontId="5" fillId="0" borderId="3" xfId="0" applyFont="1" applyBorder="1" applyAlignment="1">
      <alignment vertical="top"/>
    </xf>
    <xf numFmtId="0" fontId="6" fillId="0" borderId="3" xfId="0" applyFont="1" applyBorder="1"/>
    <xf numFmtId="0" fontId="6" fillId="0" borderId="4" xfId="0" applyFont="1" applyBorder="1"/>
    <xf numFmtId="0" fontId="5" fillId="5" borderId="1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5" fillId="0" borderId="4" xfId="0" applyFont="1" applyBorder="1" applyAlignment="1">
      <alignment horizontal="right" vertical="top"/>
    </xf>
    <xf numFmtId="0" fontId="5" fillId="5" borderId="10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left" vertical="top" wrapText="1"/>
    </xf>
    <xf numFmtId="0" fontId="9" fillId="5" borderId="11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vertical="center"/>
    </xf>
    <xf numFmtId="0" fontId="8" fillId="7" borderId="9" xfId="0" applyFont="1" applyFill="1" applyBorder="1" applyAlignment="1">
      <alignment vertical="center"/>
    </xf>
    <xf numFmtId="0" fontId="7" fillId="7" borderId="11" xfId="0" applyFont="1" applyFill="1" applyBorder="1"/>
    <xf numFmtId="0" fontId="2" fillId="0" borderId="0" xfId="0" applyFont="1"/>
    <xf numFmtId="0" fontId="6" fillId="0" borderId="0" xfId="0" applyFont="1"/>
    <xf numFmtId="0" fontId="11" fillId="0" borderId="0" xfId="0" applyFont="1"/>
    <xf numFmtId="0" fontId="11" fillId="8" borderId="0" xfId="0" applyFont="1" applyFill="1"/>
    <xf numFmtId="0" fontId="11" fillId="8" borderId="0" xfId="0" applyFont="1" applyFill="1" applyAlignment="1">
      <alignment horizontal="center"/>
    </xf>
    <xf numFmtId="0" fontId="11" fillId="9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4" borderId="0" xfId="0" applyFont="1" applyFill="1"/>
    <xf numFmtId="0" fontId="11" fillId="10" borderId="0" xfId="0" applyFont="1" applyFill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11" borderId="0" xfId="0" applyFont="1" applyFill="1"/>
    <xf numFmtId="0" fontId="11" fillId="12" borderId="0" xfId="0" applyFont="1" applyFill="1" applyAlignment="1">
      <alignment horizontal="center"/>
    </xf>
    <xf numFmtId="0" fontId="11" fillId="12" borderId="0" xfId="0" applyFont="1" applyFill="1"/>
    <xf numFmtId="0" fontId="11" fillId="13" borderId="0" xfId="0" applyFont="1" applyFill="1" applyAlignment="1">
      <alignment horizontal="center"/>
    </xf>
    <xf numFmtId="0" fontId="11" fillId="13" borderId="0" xfId="0" applyFont="1" applyFill="1"/>
    <xf numFmtId="0" fontId="0" fillId="6" borderId="5" xfId="0" applyFill="1" applyBorder="1" applyAlignment="1">
      <alignment horizontal="center"/>
    </xf>
    <xf numFmtId="0" fontId="11" fillId="14" borderId="0" xfId="0" applyFont="1" applyFill="1" applyAlignment="1">
      <alignment horizontal="center"/>
    </xf>
    <xf numFmtId="0" fontId="12" fillId="0" borderId="0" xfId="0" applyFont="1"/>
    <xf numFmtId="0" fontId="13" fillId="13" borderId="0" xfId="0" applyFont="1" applyFill="1" applyAlignment="1">
      <alignment horizontal="center"/>
    </xf>
    <xf numFmtId="0" fontId="11" fillId="15" borderId="0" xfId="0" applyFont="1" applyFill="1"/>
    <xf numFmtId="0" fontId="11" fillId="8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3" fillId="12" borderId="0" xfId="0" applyFont="1" applyFill="1" applyAlignment="1">
      <alignment horizontal="center"/>
    </xf>
    <xf numFmtId="0" fontId="11" fillId="11" borderId="0" xfId="0" applyFont="1" applyFill="1" applyAlignment="1">
      <alignment horizontal="center"/>
    </xf>
    <xf numFmtId="0" fontId="4" fillId="15" borderId="0" xfId="0" applyFont="1" applyFill="1"/>
    <xf numFmtId="0" fontId="11" fillId="9" borderId="0" xfId="0" applyFont="1" applyFill="1"/>
    <xf numFmtId="0" fontId="4" fillId="12" borderId="0" xfId="0" applyFont="1" applyFill="1"/>
    <xf numFmtId="0" fontId="11" fillId="14" borderId="0" xfId="0" applyFont="1" applyFill="1"/>
    <xf numFmtId="164" fontId="11" fillId="0" borderId="0" xfId="0" applyNumberFormat="1" applyFont="1" applyAlignment="1">
      <alignment horizontal="left"/>
    </xf>
    <xf numFmtId="0" fontId="4" fillId="9" borderId="0" xfId="0" applyFont="1" applyFill="1"/>
    <xf numFmtId="0" fontId="14" fillId="9" borderId="0" xfId="0" applyFont="1" applyFill="1"/>
    <xf numFmtId="0" fontId="14" fillId="9" borderId="0" xfId="3" applyFont="1" applyFill="1"/>
    <xf numFmtId="0" fontId="10" fillId="0" borderId="0" xfId="3"/>
    <xf numFmtId="0" fontId="11" fillId="12" borderId="0" xfId="3" applyFont="1" applyFill="1"/>
    <xf numFmtId="0" fontId="11" fillId="8" borderId="0" xfId="3" applyFont="1" applyFill="1"/>
    <xf numFmtId="0" fontId="11" fillId="8" borderId="0" xfId="3" applyFont="1" applyFill="1" applyAlignment="1">
      <alignment horizontal="center"/>
    </xf>
    <xf numFmtId="0" fontId="11" fillId="8" borderId="0" xfId="3" applyFont="1" applyFill="1" applyAlignment="1">
      <alignment horizontal="left"/>
    </xf>
    <xf numFmtId="0" fontId="11" fillId="0" borderId="0" xfId="3" applyFont="1"/>
    <xf numFmtId="0" fontId="11" fillId="0" borderId="0" xfId="3" applyFont="1" applyAlignment="1">
      <alignment horizontal="center"/>
    </xf>
    <xf numFmtId="0" fontId="11" fillId="0" borderId="0" xfId="3" applyFont="1" applyAlignment="1">
      <alignment horizontal="left"/>
    </xf>
    <xf numFmtId="0" fontId="11" fillId="4" borderId="0" xfId="3" applyFont="1" applyFill="1"/>
    <xf numFmtId="0" fontId="6" fillId="16" borderId="0" xfId="0" applyFont="1" applyFill="1"/>
    <xf numFmtId="0" fontId="6" fillId="8" borderId="0" xfId="0" applyFont="1" applyFill="1"/>
    <xf numFmtId="0" fontId="6" fillId="8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4" borderId="0" xfId="0" applyFont="1" applyFill="1"/>
    <xf numFmtId="0" fontId="6" fillId="0" borderId="12" xfId="0" applyFont="1" applyBorder="1" applyAlignment="1">
      <alignment horizontal="center"/>
    </xf>
    <xf numFmtId="0" fontId="6" fillId="16" borderId="0" xfId="0" applyFont="1" applyFill="1" applyAlignment="1">
      <alignment horizontal="center"/>
    </xf>
    <xf numFmtId="0" fontId="6" fillId="12" borderId="0" xfId="0" applyFont="1" applyFill="1" applyAlignment="1">
      <alignment horizontal="center"/>
    </xf>
    <xf numFmtId="0" fontId="6" fillId="12" borderId="0" xfId="0" applyFont="1" applyFill="1"/>
    <xf numFmtId="0" fontId="6" fillId="10" borderId="0" xfId="0" applyFont="1" applyFill="1" applyAlignment="1">
      <alignment horizontal="center"/>
    </xf>
    <xf numFmtId="0" fontId="6" fillId="14" borderId="0" xfId="0" applyFont="1" applyFill="1" applyAlignment="1">
      <alignment horizontal="center"/>
    </xf>
    <xf numFmtId="0" fontId="4" fillId="5" borderId="3" xfId="0" applyFont="1" applyFill="1" applyBorder="1" applyAlignment="1">
      <alignment horizontal="left" vertical="top" wrapText="1"/>
    </xf>
    <xf numFmtId="0" fontId="0" fillId="6" borderId="14" xfId="0" applyFill="1" applyBorder="1"/>
    <xf numFmtId="0" fontId="2" fillId="0" borderId="15" xfId="0" applyFont="1" applyBorder="1"/>
    <xf numFmtId="0" fontId="0" fillId="0" borderId="16" xfId="0" applyBorder="1"/>
    <xf numFmtId="0" fontId="3" fillId="4" borderId="18" xfId="0" applyFont="1" applyFill="1" applyBorder="1"/>
    <xf numFmtId="0" fontId="5" fillId="0" borderId="19" xfId="0" applyFont="1" applyBorder="1"/>
    <xf numFmtId="0" fontId="5" fillId="0" borderId="20" xfId="0" applyFont="1" applyBorder="1"/>
    <xf numFmtId="0" fontId="5" fillId="0" borderId="19" xfId="0" applyFont="1" applyBorder="1" applyAlignment="1">
      <alignment vertical="top"/>
    </xf>
    <xf numFmtId="0" fontId="6" fillId="0" borderId="19" xfId="0" applyFont="1" applyBorder="1"/>
    <xf numFmtId="0" fontId="6" fillId="0" borderId="20" xfId="0" applyFont="1" applyBorder="1"/>
    <xf numFmtId="0" fontId="5" fillId="0" borderId="19" xfId="0" applyFont="1" applyBorder="1" applyAlignment="1">
      <alignment horizontal="right" vertical="top"/>
    </xf>
    <xf numFmtId="0" fontId="5" fillId="0" borderId="20" xfId="0" applyFont="1" applyBorder="1" applyAlignment="1">
      <alignment horizontal="right" vertical="top"/>
    </xf>
    <xf numFmtId="0" fontId="3" fillId="4" borderId="13" xfId="0" applyFont="1" applyFill="1" applyBorder="1"/>
    <xf numFmtId="0" fontId="5" fillId="0" borderId="13" xfId="0" applyFont="1" applyBorder="1"/>
    <xf numFmtId="0" fontId="5" fillId="0" borderId="13" xfId="0" applyFont="1" applyBorder="1" applyAlignment="1">
      <alignment vertical="top"/>
    </xf>
    <xf numFmtId="0" fontId="6" fillId="0" borderId="13" xfId="0" applyFont="1" applyBorder="1"/>
    <xf numFmtId="0" fontId="5" fillId="0" borderId="13" xfId="0" applyFont="1" applyBorder="1" applyAlignment="1">
      <alignment horizontal="right" vertical="top"/>
    </xf>
    <xf numFmtId="0" fontId="0" fillId="0" borderId="15" xfId="0" applyBorder="1"/>
    <xf numFmtId="0" fontId="0" fillId="0" borderId="0" xfId="0" applyAlignment="1">
      <alignment horizontal="center"/>
    </xf>
    <xf numFmtId="1" fontId="5" fillId="0" borderId="4" xfId="0" applyNumberFormat="1" applyFont="1" applyBorder="1"/>
    <xf numFmtId="1" fontId="5" fillId="0" borderId="20" xfId="0" applyNumberFormat="1" applyFont="1" applyBorder="1"/>
    <xf numFmtId="1" fontId="5" fillId="0" borderId="13" xfId="0" applyNumberFormat="1" applyFont="1" applyBorder="1"/>
    <xf numFmtId="1" fontId="0" fillId="0" borderId="16" xfId="0" applyNumberFormat="1" applyBorder="1"/>
    <xf numFmtId="0" fontId="0" fillId="6" borderId="6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1" fillId="6" borderId="15" xfId="2" applyFill="1" applyBorder="1" applyAlignment="1">
      <alignment horizontal="center"/>
    </xf>
    <xf numFmtId="0" fontId="1" fillId="6" borderId="16" xfId="2" applyFill="1" applyBorder="1" applyAlignment="1">
      <alignment horizontal="center"/>
    </xf>
    <xf numFmtId="0" fontId="1" fillId="6" borderId="17" xfId="2" applyFill="1" applyBorder="1" applyAlignment="1">
      <alignment horizontal="center"/>
    </xf>
    <xf numFmtId="0" fontId="1" fillId="7" borderId="15" xfId="1" applyFill="1" applyBorder="1" applyAlignment="1">
      <alignment horizontal="center"/>
    </xf>
    <xf numFmtId="0" fontId="1" fillId="7" borderId="16" xfId="1" applyFill="1" applyBorder="1" applyAlignment="1">
      <alignment horizontal="center"/>
    </xf>
    <xf numFmtId="0" fontId="1" fillId="7" borderId="17" xfId="1" applyFill="1" applyBorder="1" applyAlignment="1">
      <alignment horizontal="center"/>
    </xf>
    <xf numFmtId="0" fontId="11" fillId="12" borderId="0" xfId="0" applyFont="1" applyFill="1" applyAlignment="1">
      <alignment horizontal="center"/>
    </xf>
    <xf numFmtId="0" fontId="6" fillId="0" borderId="0" xfId="0" applyFont="1"/>
    <xf numFmtId="0" fontId="4" fillId="12" borderId="0" xfId="0" applyFont="1" applyFill="1"/>
    <xf numFmtId="0" fontId="6" fillId="12" borderId="0" xfId="0" applyFont="1" applyFill="1" applyAlignment="1">
      <alignment horizontal="center"/>
    </xf>
    <xf numFmtId="0" fontId="0" fillId="0" borderId="0" xfId="0"/>
  </cellXfs>
  <cellStyles count="4">
    <cellStyle name="40 % – uthevingsfarge 6" xfId="1" builtinId="51"/>
    <cellStyle name="60 % – uthevingsfarge 6" xfId="2" builtinId="52"/>
    <cellStyle name="Normal" xfId="0" builtinId="0"/>
    <cellStyle name="Normal 2" xfId="3" xr:uid="{F2BCB8DA-1E85-4BBC-B0B6-680CADFF20FA}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Medium9"/>
  <colors>
    <mruColors>
      <color rgb="FFB3FFBE"/>
      <color rgb="FFFFAC59"/>
      <color rgb="FF77EAF7"/>
      <color rgb="FFFA9DCF"/>
      <color rgb="FFE7B7F7"/>
      <color rgb="FFBFFC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sheetMetadata" Target="metadata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88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86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customXml" Target="../customXml/item2.xml"/><Relationship Id="rId61" Type="http://schemas.openxmlformats.org/officeDocument/2006/relationships/worksheet" Target="worksheets/sheet61.xml"/><Relationship Id="rId8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CA26"/>
  <sheetViews>
    <sheetView tabSelected="1" zoomScale="90" zoomScaleNormal="90" workbookViewId="0">
      <pane xSplit="1" topLeftCell="X1" activePane="topRight" state="frozen"/>
      <selection pane="topRight" activeCell="AZ4" sqref="AZ4"/>
    </sheetView>
  </sheetViews>
  <sheetFormatPr baseColWidth="10" defaultColWidth="8.7265625" defaultRowHeight="14.5" x14ac:dyDescent="0.35"/>
  <cols>
    <col min="1" max="1" width="31.54296875" customWidth="1"/>
    <col min="2" max="2" width="10.54296875" customWidth="1"/>
    <col min="3" max="3" width="12.453125" bestFit="1" customWidth="1"/>
    <col min="4" max="4" width="6.453125" bestFit="1" customWidth="1"/>
    <col min="5" max="5" width="6.54296875" bestFit="1" customWidth="1"/>
    <col min="7" max="7" width="9.453125" bestFit="1" customWidth="1"/>
    <col min="8" max="8" width="14.1796875" bestFit="1" customWidth="1"/>
    <col min="9" max="9" width="9.453125" bestFit="1" customWidth="1"/>
    <col min="10" max="12" width="8.54296875" bestFit="1" customWidth="1"/>
    <col min="13" max="13" width="7.54296875" bestFit="1" customWidth="1"/>
    <col min="14" max="14" width="10.1796875" bestFit="1" customWidth="1"/>
    <col min="15" max="15" width="7.453125" bestFit="1" customWidth="1"/>
    <col min="16" max="16" width="9" bestFit="1" customWidth="1"/>
    <col min="17" max="17" width="8.26953125" bestFit="1" customWidth="1"/>
    <col min="18" max="18" width="7.7265625" bestFit="1" customWidth="1"/>
    <col min="19" max="19" width="8.453125" bestFit="1" customWidth="1"/>
    <col min="20" max="20" width="8.26953125" bestFit="1" customWidth="1"/>
    <col min="21" max="21" width="8" bestFit="1" customWidth="1"/>
    <col min="22" max="22" width="8.26953125" bestFit="1" customWidth="1"/>
    <col min="23" max="23" width="18.54296875" bestFit="1" customWidth="1"/>
    <col min="24" max="24" width="8.1796875" bestFit="1" customWidth="1"/>
    <col min="25" max="25" width="7.54296875" bestFit="1" customWidth="1"/>
    <col min="26" max="26" width="8.26953125" bestFit="1" customWidth="1"/>
    <col min="27" max="27" width="9.54296875" bestFit="1" customWidth="1"/>
    <col min="28" max="28" width="8.81640625" bestFit="1" customWidth="1"/>
    <col min="29" max="29" width="7.54296875" bestFit="1" customWidth="1"/>
    <col min="30" max="30" width="5.7265625" bestFit="1" customWidth="1"/>
    <col min="31" max="31" width="11" bestFit="1" customWidth="1"/>
    <col min="32" max="32" width="9.81640625" bestFit="1" customWidth="1"/>
    <col min="33" max="33" width="8.26953125" bestFit="1" customWidth="1"/>
    <col min="34" max="34" width="7.54296875" bestFit="1" customWidth="1"/>
    <col min="35" max="35" width="9" bestFit="1" customWidth="1"/>
    <col min="36" max="36" width="8.26953125" bestFit="1" customWidth="1"/>
    <col min="37" max="37" width="8.453125" bestFit="1" customWidth="1"/>
    <col min="38" max="38" width="8.1796875" bestFit="1" customWidth="1"/>
    <col min="39" max="39" width="8.453125" bestFit="1" customWidth="1"/>
    <col min="40" max="41" width="8.26953125" bestFit="1" customWidth="1"/>
    <col min="42" max="42" width="9.1796875" bestFit="1" customWidth="1"/>
    <col min="43" max="43" width="6.81640625" bestFit="1" customWidth="1"/>
    <col min="44" max="44" width="8.1796875" bestFit="1" customWidth="1"/>
    <col min="45" max="45" width="6.54296875" bestFit="1" customWidth="1"/>
    <col min="46" max="46" width="10.81640625" bestFit="1" customWidth="1"/>
    <col min="47" max="47" width="8.453125" bestFit="1" customWidth="1"/>
    <col min="48" max="48" width="8.26953125" bestFit="1" customWidth="1"/>
    <col min="49" max="50" width="6.26953125" bestFit="1" customWidth="1"/>
    <col min="51" max="51" width="14.26953125" customWidth="1"/>
    <col min="52" max="52" width="8.26953125" bestFit="1" customWidth="1"/>
    <col min="53" max="53" width="6.81640625" bestFit="1" customWidth="1"/>
    <col min="54" max="54" width="8.453125" bestFit="1" customWidth="1"/>
    <col min="55" max="55" width="4.1796875" bestFit="1" customWidth="1"/>
    <col min="56" max="56" width="8.1796875" bestFit="1" customWidth="1"/>
    <col min="57" max="58" width="11.453125" bestFit="1" customWidth="1"/>
    <col min="59" max="59" width="15.26953125" bestFit="1" customWidth="1"/>
    <col min="61" max="61" width="7.453125" bestFit="1" customWidth="1"/>
    <col min="62" max="62" width="6.26953125" bestFit="1" customWidth="1"/>
    <col min="63" max="65" width="7.453125" bestFit="1" customWidth="1"/>
    <col min="67" max="68" width="12.1796875" bestFit="1" customWidth="1"/>
    <col min="69" max="69" width="8.26953125" bestFit="1" customWidth="1"/>
    <col min="70" max="70" width="7.453125" bestFit="1" customWidth="1"/>
    <col min="71" max="72" width="11.453125" bestFit="1" customWidth="1"/>
    <col min="73" max="73" width="6.81640625" bestFit="1" customWidth="1"/>
    <col min="74" max="74" width="8.453125" bestFit="1" customWidth="1"/>
    <col min="75" max="75" width="6.26953125" bestFit="1" customWidth="1"/>
    <col min="76" max="76" width="6.81640625" bestFit="1" customWidth="1"/>
    <col min="77" max="77" width="10.1796875" bestFit="1" customWidth="1"/>
    <col min="78" max="78" width="8.54296875" bestFit="1" customWidth="1"/>
    <col min="79" max="79" width="8.453125" bestFit="1" customWidth="1"/>
  </cols>
  <sheetData>
    <row r="1" spans="1:79" ht="19" thickBot="1" x14ac:dyDescent="0.4">
      <c r="A1" s="18" t="s">
        <v>0</v>
      </c>
      <c r="B1" s="17" t="s">
        <v>1</v>
      </c>
      <c r="C1" s="95" t="s">
        <v>2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109" t="s">
        <v>3</v>
      </c>
      <c r="Q1" s="110"/>
      <c r="R1" s="110"/>
      <c r="S1" s="110"/>
      <c r="T1" s="111"/>
      <c r="U1" s="106" t="s">
        <v>4</v>
      </c>
      <c r="V1" s="107"/>
      <c r="W1" s="107"/>
      <c r="X1" s="107"/>
      <c r="Y1" s="107"/>
      <c r="Z1" s="108"/>
      <c r="AA1" s="99" t="s">
        <v>5</v>
      </c>
      <c r="AB1" s="100"/>
      <c r="AC1" s="101"/>
      <c r="AD1" s="96" t="s">
        <v>6</v>
      </c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8"/>
      <c r="AU1" s="99" t="s">
        <v>7</v>
      </c>
      <c r="AV1" s="100"/>
      <c r="AW1" s="100"/>
      <c r="AX1" s="101"/>
      <c r="AY1" s="73" t="s">
        <v>8</v>
      </c>
      <c r="AZ1" s="103" t="s">
        <v>9</v>
      </c>
      <c r="BA1" s="103"/>
      <c r="BB1" s="103"/>
      <c r="BC1" s="103"/>
      <c r="BD1" s="103"/>
      <c r="BE1" s="103"/>
      <c r="BF1" s="103"/>
      <c r="BG1" s="35" t="s">
        <v>10</v>
      </c>
      <c r="BH1" s="102" t="s">
        <v>11</v>
      </c>
      <c r="BI1" s="103"/>
      <c r="BJ1" s="104" t="s">
        <v>12</v>
      </c>
      <c r="BK1" s="95"/>
      <c r="BL1" s="95"/>
      <c r="BM1" s="105"/>
    </row>
    <row r="2" spans="1:79" ht="38" thickBot="1" x14ac:dyDescent="0.4">
      <c r="A2" s="19" t="s">
        <v>13</v>
      </c>
      <c r="B2" s="16" t="s">
        <v>14</v>
      </c>
      <c r="C2" s="15" t="s">
        <v>15</v>
      </c>
      <c r="D2" s="10" t="s">
        <v>16</v>
      </c>
      <c r="E2" s="10" t="s">
        <v>17</v>
      </c>
      <c r="F2" s="10" t="s">
        <v>18</v>
      </c>
      <c r="G2" s="10" t="s">
        <v>19</v>
      </c>
      <c r="H2" s="10" t="s">
        <v>20</v>
      </c>
      <c r="I2" s="10" t="s">
        <v>21</v>
      </c>
      <c r="J2" s="10" t="s">
        <v>22</v>
      </c>
      <c r="K2" s="10" t="s">
        <v>23</v>
      </c>
      <c r="L2" s="10" t="s">
        <v>24</v>
      </c>
      <c r="M2" s="11" t="s">
        <v>25</v>
      </c>
      <c r="N2" s="11" t="s">
        <v>26</v>
      </c>
      <c r="O2" s="11" t="s">
        <v>27</v>
      </c>
      <c r="P2" s="10" t="s">
        <v>28</v>
      </c>
      <c r="Q2" s="10" t="s">
        <v>29</v>
      </c>
      <c r="R2" s="10" t="s">
        <v>30</v>
      </c>
      <c r="S2" s="10" t="s">
        <v>31</v>
      </c>
      <c r="T2" s="10" t="s">
        <v>32</v>
      </c>
      <c r="U2" s="10" t="s">
        <v>33</v>
      </c>
      <c r="V2" s="10" t="s">
        <v>378</v>
      </c>
      <c r="W2" s="11" t="s">
        <v>36</v>
      </c>
      <c r="X2" s="11" t="s">
        <v>37</v>
      </c>
      <c r="Y2" s="11" t="s">
        <v>38</v>
      </c>
      <c r="Z2" s="11" t="s">
        <v>107</v>
      </c>
      <c r="AA2" s="11" t="s">
        <v>39</v>
      </c>
      <c r="AB2" s="72" t="s">
        <v>112</v>
      </c>
      <c r="AC2" s="11" t="s">
        <v>40</v>
      </c>
      <c r="AD2" s="10" t="s">
        <v>41</v>
      </c>
      <c r="AE2" s="10" t="s">
        <v>42</v>
      </c>
      <c r="AF2" s="10" t="s">
        <v>43</v>
      </c>
      <c r="AG2" s="10" t="s">
        <v>44</v>
      </c>
      <c r="AH2" s="10" t="s">
        <v>376</v>
      </c>
      <c r="AI2" s="10" t="s">
        <v>45</v>
      </c>
      <c r="AJ2" s="10" t="s">
        <v>46</v>
      </c>
      <c r="AK2" s="10" t="s">
        <v>47</v>
      </c>
      <c r="AL2" s="10" t="s">
        <v>377</v>
      </c>
      <c r="AM2" s="10" t="s">
        <v>48</v>
      </c>
      <c r="AN2" s="10" t="s">
        <v>49</v>
      </c>
      <c r="AO2" s="10" t="s">
        <v>49</v>
      </c>
      <c r="AP2" s="11" t="s">
        <v>50</v>
      </c>
      <c r="AQ2" s="11" t="s">
        <v>109</v>
      </c>
      <c r="AR2" s="11" t="s">
        <v>110</v>
      </c>
      <c r="AS2" s="11" t="s">
        <v>111</v>
      </c>
      <c r="AT2" s="10" t="s">
        <v>51</v>
      </c>
      <c r="AU2" s="11" t="s">
        <v>52</v>
      </c>
      <c r="AV2" s="11" t="s">
        <v>53</v>
      </c>
      <c r="AW2" s="10" t="s">
        <v>54</v>
      </c>
      <c r="AX2" s="10" t="s">
        <v>55</v>
      </c>
      <c r="AY2" s="10" t="s">
        <v>56</v>
      </c>
      <c r="AZ2" s="10" t="s">
        <v>57</v>
      </c>
      <c r="BA2" s="10" t="s">
        <v>58</v>
      </c>
      <c r="BB2" s="10" t="s">
        <v>59</v>
      </c>
      <c r="BC2" s="10" t="s">
        <v>60</v>
      </c>
      <c r="BD2" s="10" t="s">
        <v>61</v>
      </c>
      <c r="BE2" s="10" t="s">
        <v>62</v>
      </c>
      <c r="BF2" s="10" t="s">
        <v>63</v>
      </c>
      <c r="BG2" s="10" t="s">
        <v>64</v>
      </c>
      <c r="BH2" s="10" t="s">
        <v>65</v>
      </c>
      <c r="BI2" s="10" t="s">
        <v>66</v>
      </c>
      <c r="BJ2" s="10" t="s">
        <v>67</v>
      </c>
      <c r="BK2" s="10" t="s">
        <v>68</v>
      </c>
      <c r="BL2" s="10" t="s">
        <v>69</v>
      </c>
      <c r="BM2" s="10" t="s">
        <v>70</v>
      </c>
      <c r="BN2" s="9" t="s">
        <v>71</v>
      </c>
      <c r="BO2" s="9" t="s">
        <v>72</v>
      </c>
      <c r="BP2" s="9" t="s">
        <v>73</v>
      </c>
      <c r="BQ2" s="9" t="s">
        <v>74</v>
      </c>
      <c r="BR2" s="9" t="s">
        <v>75</v>
      </c>
      <c r="BS2" s="9" t="s">
        <v>76</v>
      </c>
      <c r="BT2" s="9" t="s">
        <v>77</v>
      </c>
      <c r="BU2" s="9" t="s">
        <v>78</v>
      </c>
      <c r="BV2" s="9" t="s">
        <v>79</v>
      </c>
      <c r="BW2" s="14" t="s">
        <v>80</v>
      </c>
      <c r="BX2" s="9" t="s">
        <v>81</v>
      </c>
      <c r="BY2" s="9" t="s">
        <v>105</v>
      </c>
      <c r="BZ2" s="9" t="s">
        <v>104</v>
      </c>
      <c r="CA2" s="9" t="s">
        <v>106</v>
      </c>
    </row>
    <row r="3" spans="1:79" ht="15.5" x14ac:dyDescent="0.35">
      <c r="A3" s="2" t="s">
        <v>380</v>
      </c>
      <c r="B3" s="3">
        <f t="shared" ref="B3:B25" si="0">SUM(C3:CA3)</f>
        <v>521</v>
      </c>
      <c r="C3" s="4">
        <f>SUM(SUMIF('U2 garderobe v dobbel vareheis'!$A:$A,"Rullerende Tørkeskap",'U2 garderobe v dobbel vareheis'!$K:$K))</f>
        <v>8</v>
      </c>
      <c r="D3" s="5">
        <f>SUM(SUMIF('B-nivå gard. SGH'!$A:$A,"Rullerende Tørkeskap",'B-nivå gard. SGH'!$K:$K))</f>
        <v>4</v>
      </c>
      <c r="E3" s="4">
        <f>SUM(SUMIF('Lager elektro U2'!$A:$A,"Rullerende Tørkeskap",'Lager elektro U2'!$K:$K))</f>
        <v>0</v>
      </c>
      <c r="F3" s="4">
        <f>SUM(SUMIF('Varemottak WC'!$A:$A,"Rullerende Tørkeskap",'Varemottak WC'!$K:$K))</f>
        <v>1</v>
      </c>
      <c r="G3" s="5">
        <f>SUM(SUMIF('Securitas pauserom og lager'!$A:$A,"Rullerende Tørkeskap",'Securitas pauserom og lager'!$K:$K))</f>
        <v>1</v>
      </c>
      <c r="H3" s="91">
        <f>SUM(SUMIF('Varemottak etter sikk.kontroll'!$A:$A,"Rullerende Tørkeskap",'Varemottak etter sikk.kontroll'!$K:$K))</f>
        <v>6</v>
      </c>
      <c r="I3" s="5">
        <f>SUM(SUMIF('Varemottak pauserom'!$A:$A,"Rullerende Tørkeskap",'Varemottak pauserom'!$G:$G))</f>
        <v>1</v>
      </c>
      <c r="J3" s="6">
        <f>SUM(SUMIF(Førstehjelpsrom!$A:$A,"Rullerende Tørkeskap",Førstehjelpsrom!$K:$K))</f>
        <v>1</v>
      </c>
      <c r="K3" s="4">
        <f>SUM(SUMIF('Garderobe Menzies'!$A:$A,"Rullerende Tørkeskap",'Garderobe Menzies'!$K:$K))</f>
        <v>3</v>
      </c>
      <c r="L3" s="6">
        <f>SUM(SUMIF('TRN Lager'!$A:$A,"Rullerende Tørkeskap",'TRN Lager'!$K:$K))</f>
        <v>0</v>
      </c>
      <c r="M3" s="7">
        <f>SUM(SUMIF('Pir Nord B-nivå'!$A:$A,"Rullerende Tørkeskap",'Pir Nord B-nivå'!$K:$K))</f>
        <v>15</v>
      </c>
      <c r="N3" s="7">
        <f>SUM(SUMIF('Pir Nord B-nivå nytt varemottak'!$A:$A,"Rullerende Tørkeskap",'Pir Nord B-nivå nytt varemottak'!$K:$K))</f>
        <v>2</v>
      </c>
      <c r="O3" s="7">
        <f>SUM(SUMIF('SBV B-nivå v BHS'!$A:$A,"Rullerende Tørkeskap",'SBV B-nivå v BHS'!$K:$K))</f>
        <v>3</v>
      </c>
      <c r="P3" s="4">
        <f>SUM(SUMIF('U1 Østre + U1 Vestre'!$A:$A,"Rullerende Tørkeskap",'U1 Østre + U1 Vestre'!$K:$K))</f>
        <v>2</v>
      </c>
      <c r="Q3" s="4">
        <f>SUM(SUMIF('ØM Fjeld Kontorer'!$A:$A,"Rullerende Tørkeskap",'ØM Fjeld Kontorer'!$K:$K))</f>
        <v>2</v>
      </c>
      <c r="R3" s="4">
        <f>SUM(SUMIF('PMZ 1,2,3,4, Aviator'!$A:$A,"Rullerende Tørkeskap",'PMZ 1,2,3,4, Aviator'!$K:$K))</f>
        <v>10</v>
      </c>
      <c r="S3" s="5">
        <f>SUM(SUMIF('PMZ vest, 1,2,3, kjeller vG A1'!$A:$A,"Rullerende Tørkeskap",'PMZ vest, 1,2,3, kjeller vG A1'!$K:$K))</f>
        <v>11</v>
      </c>
      <c r="T3" s="4">
        <f>SUM(SUMIF(Bagasjeovervåkning!$A:$A,"Rullerende Tørkeskap",Bagasjeovervåkning!$K:$K))</f>
        <v>1</v>
      </c>
      <c r="U3" s="4">
        <f>SUM(SUMIF('Menzies 1.etg øst'!$A:$A,"Rullerende Tørkeskap",'Menzies 1.etg øst'!$G:$G))</f>
        <v>1</v>
      </c>
      <c r="V3" s="4">
        <f>SUM(SUMIF('Ank. utland + personal'!$A:$A,"Rullerende Tørkeskap",'Ank. utland + personal'!$K:$K))</f>
        <v>12</v>
      </c>
      <c r="W3" s="7">
        <f>SUM(SUMIF('SBV- bak Narvesen'!$A:$A,"Rullerende Tørkeskap",'SBV- bak Narvesen'!$K:$K))</f>
        <v>12</v>
      </c>
      <c r="X3" s="7">
        <f>SUM(SUMIF('Pir Nord D-nivå publikum'!$A:$A,"Rullerende Tørkeskap",'Pir Nord D-nivå publikum'!$K:$K))</f>
        <v>4</v>
      </c>
      <c r="Y3" s="8">
        <f>SUM(SUMIF('Pir nord pmz (D-nivå)'!$A:$A,"Rullerende Tørkeskap",'Pir nord pmz (D-nivå)'!$K:$K))</f>
        <v>15</v>
      </c>
      <c r="Z3" s="7">
        <f>SUM(SUMIF('Ankomst innland'!$A:$A,"Rullerende Tørkeskap",'Ankomst innland'!$K:$K))</f>
        <v>2</v>
      </c>
      <c r="AA3" s="7">
        <f>SUM(SUMIF('SBV ny avgangshall'!$A:$A,"Rullerende Tørkeskap",'SBV ny avgangshall'!$K:$K))</f>
        <v>7</v>
      </c>
      <c r="AB3" s="7">
        <f>SUM(SUMIF('SBV E-nivå under A2'!$A:$A,"Rullerende Tørkeskap",'SBV E-nivå under A2'!$K:$K))</f>
        <v>21</v>
      </c>
      <c r="AC3" s="7">
        <f>SUM(SUMIF('Flytoget e-nivå'!$A:$A,"Rullerende Tørkeskap",'Flytoget e-nivå'!$K:$K))</f>
        <v>3</v>
      </c>
      <c r="AD3" s="4">
        <f>SUM(SUMIF(Gater!$A:$A,"Rullerende Tørkeskap",Gater!$H:$H))</f>
        <v>0</v>
      </c>
      <c r="AE3" s="4">
        <f>SUM(SUMIF('Avgangsh. mezzanin, stikk.konto'!$A:$A,"Rullerende Tørkeskap",'Avgangsh. mezzanin, stikk.konto'!$K:$K))</f>
        <v>8</v>
      </c>
      <c r="AF3" s="4">
        <f>SUM(SUMIF('Serv. blokk midt 3. og 4.etg'!$A:$A,"Rullerende Tørkeskap",'Serv. blokk midt 3. og 4.etg'!$K:$K))</f>
        <v>6</v>
      </c>
      <c r="AG3" s="4">
        <f>SUM(SUMIF('Avg. hall skranker'!$A:$A,"Rullerende Tørkeskap",'Avg. hall skranker'!$K:$K))</f>
        <v>1</v>
      </c>
      <c r="AH3" s="4">
        <f>SUM(SUMIF('Pir Vest A gater'!$A:$A,"Rullerende Tørkeskap",'Pir Vest A gater'!$K:$K))</f>
        <v>23</v>
      </c>
      <c r="AI3" s="4">
        <f>SUM(SUMIF('Serv. blokk øst 4. og 3. etg. '!$A:$A,"Rullerende Tørkeskap",'Serv. blokk øst 4. og 3. etg. '!$K:$K))</f>
        <v>18</v>
      </c>
      <c r="AJ3" s="4">
        <f>SUM(SUMIF('Personal avgang øst'!$A:$A,"Rullerende Tørkeskap",'Personal avgang øst'!$K:$K))</f>
        <v>1</v>
      </c>
      <c r="AK3" s="5">
        <f>SUM(SUMIF('Vaktlederbu sikk. avgangshall'!$A:$A,"Rullerende Tørkeskap",'Vaktlederbu sikk. avgangshall'!$K:$K))</f>
        <v>0</v>
      </c>
      <c r="AL3" s="5">
        <f>SUM(SUMIF('Pir Øst gate E nivå'!$A:$A,"Rullerende Tørkeskap",'Pir Øst gate E nivå'!$K:$K))</f>
        <v>9</v>
      </c>
      <c r="AM3" s="5">
        <f>SUM(SUMIF('Non-Schengen'!$A:$A,"Rullerende Tørkeskap",'Non-Schengen'!$K:$K))</f>
        <v>9</v>
      </c>
      <c r="AN3" s="4">
        <f>SUM(SUMIF('Avg. vest personal'!$A:$A,"Rullerende Tørkeskap",'Avg. vest personal'!$K:$K))</f>
        <v>1</v>
      </c>
      <c r="AO3" s="5">
        <f>SUM(SUMIF('Avg. vest personal'!$A:$A,"Rullerende Tørkeskap",'Avg. vest personal'!$K:$K))</f>
        <v>1</v>
      </c>
      <c r="AP3" s="7">
        <f>SUM(SUMIF('Pir Nord F-nivå (utland)'!$A:$A,"Rullerende Tørkeskap",'Pir Nord F-nivå (utland)'!$K:$K))</f>
        <v>7</v>
      </c>
      <c r="AQ3" s="7">
        <f>SUM(SUMIF('Pir Syd'!$A:$A,"Rullerende Tørkeskap",'Pir Syd'!$K:$K))</f>
        <v>9</v>
      </c>
      <c r="AR3" s="7">
        <f>SUM(SUMIF('UNSØ publikum'!$A:$A,"Rullerende Tørkeskap",'UNSØ publikum'!$K:$K))</f>
        <v>6</v>
      </c>
      <c r="AS3" s="7">
        <f>SUM(SUMIF('UNSØ Ansatt'!$A:$A,"Rullerende Tørkeskap",'UNSØ Ansatt'!$K:$K))</f>
        <v>6</v>
      </c>
      <c r="AT3" s="4">
        <f>SUM(SUMIF('Avgangshall bagasjeinnlevering'!$A:$A,"Rullerende Tørkeskap",'Avgangshall bagasjeinnlevering'!$K:$K))</f>
        <v>0</v>
      </c>
      <c r="AU3" s="7">
        <f>SUM(SUMIF('SBV Kontorblokk'!$A:$A,"Rullerende Tørkeskap",'SBV Kontorblokk'!$K:$K))</f>
        <v>29</v>
      </c>
      <c r="AV3" s="7">
        <f>SUM(SUMIF('Pir Nord G-nivå (Innland)'!$A:$A,"Rullerende Tørkeskap",'Pir Nord G-nivå (Innland)'!$K:$K))</f>
        <v>7</v>
      </c>
      <c r="AW3" s="4">
        <f>SUM(SUMIF('Galleri øst'!$A:$A,"Rullerende Tørkeskap",'Galleri øst'!$K:$K))</f>
        <v>7</v>
      </c>
      <c r="AX3" s="4">
        <f>SUM(SUMIF('Galleri vest'!$A:$A,"Rullerende Tørkeskap",'Galleri vest'!$K:$K))</f>
        <v>8</v>
      </c>
      <c r="AY3" s="4">
        <f>SUM(SUMIF('OSL Garderobe '!$A:$A,"Rullerende Tørkeskap",'OSL Garderobe '!$K:$K))</f>
        <v>17</v>
      </c>
      <c r="AZ3" s="4">
        <f>SUM(SUMIF(Flyporten!$A:$A,"Rullerende Tørkeskap",Flyporten!$K:$K))</f>
        <v>0</v>
      </c>
      <c r="BA3" s="5">
        <f>SUM(SUMIF('Admin bygget'!$A:$A,"Rullerende Tørkeskap",'Admin bygget'!$K:$K))</f>
        <v>27</v>
      </c>
      <c r="BB3" s="5">
        <f>SUM(SUMIF(Hovedport!$A:$A,"Rullerende Tørkeskap",Hovedport!$K:$K))</f>
        <v>8</v>
      </c>
      <c r="BC3" s="4">
        <f>SUM(SUMIF('T2 Kontoret'!$A:$A,"Rullerende Tørkeskap",'T2 Kontoret'!$K:$K))</f>
        <v>25</v>
      </c>
      <c r="BD3" s="4">
        <f>SUM(SUMIF('Alfa rigg'!$A:$A,"Rullerende Tørkeskap",'Alfa rigg'!$K:$K))</f>
        <v>7</v>
      </c>
      <c r="BE3" s="5">
        <f>SUM(SUMIF('Sweeperhall 1. 2. 3. etg. og '!$A:$A,"Rullerende Tørkeskap",'Sweeperhall 1. 2. 3. etg. og '!$K:$K))</f>
        <v>28</v>
      </c>
      <c r="BF3" s="5">
        <f>SUM(SUMIF('Brakkerigg v adminbygg'!$A:$A,"Rullerende Tørkeskap",'Brakkerigg v adminbygg'!$K:$K))</f>
        <v>2</v>
      </c>
      <c r="BG3" s="5">
        <f>SUM(SUMIF('Brannstasjon øst og vest'!$A:$A,"Rullerende Tørkeskap",'Brannstasjon øst og vest'!$K:$K))</f>
        <v>26</v>
      </c>
      <c r="BH3" s="4">
        <f>SUM(SUMIF('Sikringsbygg U. 1 og 2. etg.'!$A:$A,"Rullerende Tørkeskap",'Sikringsbygg U. 1 og 2. etg.'!$K:$K))</f>
        <v>10</v>
      </c>
      <c r="BI3" s="5">
        <f>SUM(SUMIF('Tårn T2 og T3'!$A:$A,"Rullerende Tørkeskap",'Tårn T2 og T3'!$K:$K))</f>
        <v>3</v>
      </c>
      <c r="BJ3" s="5">
        <f>SUM(SUMIF('Gamle tårnet'!$A:$A,"Rullerende Tørkeskap",'Gamle tårnet'!$K:$K))</f>
        <v>0</v>
      </c>
      <c r="BK3" s="5">
        <f>SUM(SUMIF('Port v GA'!$A:$A,"Rullerende Tørkeskap",'Port v GA'!$K:$K))</f>
        <v>3</v>
      </c>
      <c r="BL3" s="5">
        <f>SUM(SUMIF('GA-terminal'!$A:$A,"Rullerende Tørkeskap",'GA-terminal'!$K:$K))</f>
        <v>26</v>
      </c>
      <c r="BM3" s="5">
        <f>SUM(SUMIF('OSL internat'!$A:$A,"Rullerende Tørkeskap",'OSL internat'!$K:$K))</f>
        <v>0</v>
      </c>
      <c r="BN3" s="5">
        <f>SUM(SUMIF(Tømmeanlegg!$A:$A,"Rullerende Tørkeskap",Tømmeanlegg!$K:$K))</f>
        <v>1</v>
      </c>
      <c r="BO3" s="5">
        <f>SUM(SUMIF('Gml. Widerø hangar v helikopter'!$A:$A,"Rullerende Tørkeskap",'Gml. Widerø hangar v helikopter'!$K:$K))</f>
        <v>1</v>
      </c>
      <c r="BP3" s="5">
        <f>SUM(SUMIF('Gml. Widerø hangar (nettbuss)'!$A:$A,"Rullerende Tørkeskap",'Gml. Widerø hangar (nettbuss)'!$K:$K))</f>
        <v>6</v>
      </c>
      <c r="BQ3" s="5">
        <f>SUM(SUMIF('Alfa nord bravo nord'!$A:$A,"Rullerende Tørkeskap",'Alfa nord bravo nord'!$K:$K))</f>
        <v>2</v>
      </c>
      <c r="BR3" s="5">
        <f>SUM(SUMIF('PFSO 2'!$A:$A,"Rullerende Tørkeskap",'PFSO 2'!$K:$K))</f>
        <v>0</v>
      </c>
      <c r="BS3" s="5">
        <f>SUM(SUMIF(Avfallssentral!$A:$A,"Rullerende Tørkeskap",Avfallssentral!$K:$K))</f>
        <v>2</v>
      </c>
      <c r="BT3" s="5">
        <f>SUM(SUMIF(Reservekraftstasjon!$A:$A,"Rullerende Tørkeskap",Reservekraftstasjon!$K:$K))</f>
        <v>1</v>
      </c>
      <c r="BU3" s="4">
        <f>SUM(SUMIF('Radom kule'!$A:$A,"Rullerende Tørkeskap",'Radom kule'!$K:$K))</f>
        <v>3</v>
      </c>
      <c r="BV3" s="5">
        <f>SUM(SUMIF('Cargo sikkerhetskontroll'!$A:$A,"Rullerende Tørkeskap",'Cargo sikkerhetskontroll'!$K:$K))</f>
        <v>0</v>
      </c>
      <c r="BW3" s="5">
        <f>SUM(SUMIF('Brakke v cargo, vaktbu v port C'!$A:$A,"Rullerende Tørkeskap",'Brakke v cargo, vaktbu v port C'!$K:$K))</f>
        <v>5</v>
      </c>
      <c r="BX3" s="12">
        <f>SUM(SUMIF('Port 28'!$A:$A,"Rullerende Tørkeskap",'Port 28'!$K:$K))</f>
        <v>1</v>
      </c>
      <c r="BY3" s="12">
        <f>SUM(SUMIF('OSL bussdepot'!$A:$A,"Rullerende Tørkeskap",'OSL bussdepot'!$K:$K))</f>
        <v>2</v>
      </c>
      <c r="BZ3" s="13">
        <f>SUM(SUMIF('Brakkerigg BHS T1'!$A:$A,"Rullerende Tørkeskap",'Brakkerigg BHS T1'!$K:$K))</f>
        <v>10</v>
      </c>
      <c r="CA3" s="12">
        <f>SUM(SUMIF('B.K v GA terminal'!$A:$A,"Rullerende Tørkeskap",'B.K v GA terminal'!$K:$K))</f>
        <v>1</v>
      </c>
    </row>
    <row r="4" spans="1:79" ht="15.5" x14ac:dyDescent="0.35">
      <c r="A4" s="2" t="s">
        <v>83</v>
      </c>
      <c r="B4" s="1">
        <f t="shared" si="0"/>
        <v>666</v>
      </c>
      <c r="C4" s="4" cm="1">
        <f t="array" ref="C4">SUM(SUMIF('U2 garderobe v dobbel vareheis'!$A:$A,{"Avfalls beholder","Avfallsbeholder"},'U2 garderobe v dobbel vareheis'!$K:$K))</f>
        <v>8</v>
      </c>
      <c r="D4" s="5" cm="1">
        <f t="array" ref="D4">SUM(SUMIF('B-nivå gard. SGH'!$A:$A,{"Avfalls beholder","Avfallsbeholder"},'B-nivå gard. SGH'!$K:$K))</f>
        <v>4</v>
      </c>
      <c r="E4" s="4" cm="1">
        <f t="array" ref="E4">SUM(SUMIF('Lager elektro U2'!$A:$A,{"Avfalls beholder","Avfallsbeholder"},'Lager elektro U2'!$K:$K))</f>
        <v>0</v>
      </c>
      <c r="F4" s="4" cm="1">
        <f t="array" ref="F4">SUM(SUMIF('Varemottak WC'!$A:$A,{"Avfalls beholder","Avfallsbeholder"},'Varemottak WC'!$K:$K))</f>
        <v>1</v>
      </c>
      <c r="G4" s="5" cm="1">
        <f t="array" ref="G4">SUM(SUMIF('Securitas pauserom og lager'!$A:$A,{"Avfalls beholder","Avfallsbeholder"},'Securitas pauserom og lager'!$K:$K))</f>
        <v>1</v>
      </c>
      <c r="H4" s="91" cm="1">
        <f t="array" ref="H4">SUM(SUMIF('Varemottak etter sikk.kontroll'!$A:$A,{"Avfalls beholder","Avfallsbeholder"},'Varemottak etter sikk.kontroll'!$K:$K))</f>
        <v>6</v>
      </c>
      <c r="I4" s="5" cm="1">
        <f t="array" ref="I4">SUM(SUMIF('Varemottak pauserom'!$A:$A,{"Avfalls beholder","Avfallsbeholder"},'Varemottak pauserom'!$G:$G))</f>
        <v>0</v>
      </c>
      <c r="J4" s="6" cm="1">
        <f t="array" ref="J4">SUM(SUMIF(Førstehjelpsrom!$A:$A,{"Avfalls beholder","Avfallsbeholder"},Førstehjelpsrom!$K:$K))</f>
        <v>1</v>
      </c>
      <c r="K4" s="4" cm="1">
        <f t="array" ref="K4">SUM(SUMIF('Garderobe Menzies'!$A:$A,{"Avfalls beholder","Avfallsbeholder"},'Garderobe Menzies'!$K:$K))</f>
        <v>3</v>
      </c>
      <c r="L4" s="6" cm="1">
        <f t="array" ref="L4">SUM(SUMIF('TRN Lager'!$A:$A,{"Avfalls beholder","Avfallsbeholder"},'TRN Lager'!$K:$K))</f>
        <v>3</v>
      </c>
      <c r="M4" s="7" cm="1">
        <f t="array" ref="M4">SUM(SUMIF('Pir Nord B-nivå'!$A:$A,{"Avfalls beholder","Avfallsbeholder"},'Pir Nord B-nivå'!$K:$K))</f>
        <v>15</v>
      </c>
      <c r="N4" s="7" cm="1">
        <f t="array" ref="N4">SUM(SUMIF('Pir Nord B-nivå nytt varemottak'!$A:$A,{"Avfalls beholder","Avfallsbeholder"},'Pir Nord B-nivå nytt varemottak'!$K:$K))</f>
        <v>2</v>
      </c>
      <c r="O4" s="7" cm="1">
        <f t="array" ref="O4">SUM(SUMIF('SBV B-nivå v BHS'!$A:$A,{"Avfalls beholder","Avfallsbeholder"},'SBV B-nivå v BHS'!$K:$K))</f>
        <v>3</v>
      </c>
      <c r="P4" s="4" cm="1">
        <f t="array" ref="P4">SUM(SUMIF('U1 Østre + U1 Vestre'!$A:$A,{"Avfalls beholder","Avfallsbeholder"},'U1 Østre + U1 Vestre'!$K:$K))</f>
        <v>10</v>
      </c>
      <c r="Q4" s="4" cm="1">
        <f t="array" ref="Q4">SUM(SUMIF('ØM Fjeld Kontorer'!$A:$A,{"Avfalls beholder","Avfallsbeholder"},'ØM Fjeld Kontorer'!$K:$K))</f>
        <v>1</v>
      </c>
      <c r="R4" s="4" cm="1">
        <f t="array" ref="R4">SUM(SUMIF('PMZ 1,2,3,4, Aviator'!$A:$A,{"Avfalls beholder","Avfallsbeholder"},'PMZ 1,2,3,4, Aviator'!$K:$K))</f>
        <v>9</v>
      </c>
      <c r="S4" s="5" cm="1">
        <f t="array" ref="S4">SUM(SUMIF('PMZ vest, 1,2,3, kjeller vG A1'!$A:$A,{"Avfalls beholder","Avfallsbeholder"},'PMZ vest, 1,2,3, kjeller vG A1'!$K:$K))</f>
        <v>11</v>
      </c>
      <c r="T4" s="4" cm="1">
        <f t="array" ref="T4">SUM(SUMIF(Bagasjeovervåkning!$A:$A,{"Avfalls beholder","Avfallsbeholder"},Bagasjeovervåkning!$K:$K))</f>
        <v>0</v>
      </c>
      <c r="U4" s="4" cm="1">
        <f t="array" ref="U4">SUM(SUMIF('Menzies 1.etg øst'!$A:$A,{"Avfalls beholder","Avfallsbeholder"},'Menzies 1.etg øst'!$G:$G))</f>
        <v>1</v>
      </c>
      <c r="V4" s="4" cm="1">
        <f t="array" ref="V4">SUM(SUMIF('Ank. utland + personal'!$A:$A,{"Avfalls beholder","Avfallsbeholder"},'Ank. utland + personal'!$K:$K))</f>
        <v>33</v>
      </c>
      <c r="W4" s="7" cm="1">
        <f t="array" ref="W4">SUM(SUMIF('SBV- bak Narvesen'!$A:$A,{"Avfalls beholder","Avfallsbeholder"},'SBV- bak Narvesen'!$K:$K))</f>
        <v>20</v>
      </c>
      <c r="X4" s="7" cm="1">
        <f t="array" ref="X4">SUM(SUMIF('Pir Nord D-nivå publikum'!$A:$A,{"Avfalls beholder","Avfallsbeholder"},'Pir Nord D-nivå publikum'!$K:$K))</f>
        <v>12</v>
      </c>
      <c r="Y4" s="8" cm="1">
        <f t="array" ref="Y4">SUM(SUMIF('Pir nord pmz (D-nivå)'!$A:$A,{"Avfalls beholder","Avfallsbeholder"},'Pir nord pmz (D-nivå)'!$K:$K))</f>
        <v>15</v>
      </c>
      <c r="Z4" s="7" cm="1">
        <f t="array" ref="Z4">SUM(SUMIF('Ankomst innland'!$A:$A,{"Avfalls beholder","Avfallsbeholder"},'Ankomst innland'!$K:$K))</f>
        <v>6</v>
      </c>
      <c r="AA4" s="7" cm="1">
        <f t="array" ref="AA4">SUM(SUMIF('SBV ny avgangshall'!$A:$A,{"Avfalls beholder","Avfallsbeholder"},'SBV ny avgangshall'!$K:$K))</f>
        <v>12</v>
      </c>
      <c r="AB4" s="7" cm="1">
        <f t="array" ref="AB4">SUM(SUMIF('SBV E-nivå under A2'!$A:$A,{"Avfalls beholder","Avfallsbeholder"},'SBV E-nivå under A2'!$K:$K))</f>
        <v>21</v>
      </c>
      <c r="AC4" s="7" cm="1">
        <f t="array" ref="AC4">SUM(SUMIF('Flytoget e-nivå'!$A:$A,{"Avfalls beholder","Avfallsbeholder"},'Flytoget e-nivå'!$K:$K))</f>
        <v>3</v>
      </c>
      <c r="AD4" s="4" cm="1">
        <f t="array" ref="AD4">SUM(SUMIF(Gater!$A:$A,{"Avfalls beholder","Avfallsbeholder"},Gater!$H:$H))</f>
        <v>0</v>
      </c>
      <c r="AE4" s="4" cm="1">
        <f t="array" ref="AE4">SUM(SUMIF('Avgangsh. mezzanin, stikk.konto'!$A:$A,{"Avfalls beholder","Avfallsbeholder"},'Avgangsh. mezzanin, stikk.konto'!$K:$K))</f>
        <v>15</v>
      </c>
      <c r="AF4" s="4" cm="1">
        <f t="array" ref="AF4">SUM(SUMIF('Serv. blokk midt 3. og 4.etg'!$A:$A,{"Avfalls beholder","Avfallsbeholder"},'Serv. blokk midt 3. og 4.etg'!$K:$K))</f>
        <v>7</v>
      </c>
      <c r="AG4" s="4" cm="1">
        <f t="array" ref="AG4">SUM(SUMIF('Avg. hall skranker'!$A:$A,{"Avfalls beholder","Avfallsbeholder"},'Avg. hall skranker'!$K:$K))</f>
        <v>0</v>
      </c>
      <c r="AH4" s="4" cm="1">
        <f t="array" ref="AH4">SUM(SUMIF('Pir Vest A gater'!$A:$A,{"Avfalls beholder","Avfallsbeholder"},'Pir Vest A gater'!$K:$K))</f>
        <v>25</v>
      </c>
      <c r="AI4" s="4" cm="1">
        <f t="array" ref="AI4">SUM(SUMIF('Serv. blokk øst 4. og 3. etg. '!$A:$A,{"Avfalls beholder","Avfallsbeholder"},'Serv. blokk øst 4. og 3. etg. '!$K:$K))</f>
        <v>18</v>
      </c>
      <c r="AJ4" s="4" cm="1">
        <f t="array" ref="AJ4">SUM(SUMIF('Personal avgang øst'!$A:$A,{"Avfalls beholder","Avfallsbeholder"},'Personal avgang øst'!$K:$K))</f>
        <v>1</v>
      </c>
      <c r="AK4" s="5" cm="1">
        <f t="array" ref="AK4">SUM(SUMIF('Vaktlederbu sikk. avgangshall'!$A:$A,{"Avfalls beholder","Avfallsbeholder"},'Vaktlederbu sikk. avgangshall'!$K:$K))</f>
        <v>0</v>
      </c>
      <c r="AL4" s="5" cm="1">
        <f t="array" ref="AL4">SUM(SUMIF('Pir Øst gate E nivå'!$A:$A,{"Avfalls beholder","Avfallsbeholder"},'Pir Øst gate E nivå'!$K:$K))</f>
        <v>66</v>
      </c>
      <c r="AM4" s="5" cm="1">
        <f t="array" ref="AM4">SUM(SUMIF('Non-Schengen'!$A:$A,{"Avfalls beholder","Avfallsbeholder"},'Non-Schengen'!$K:$K))</f>
        <v>19</v>
      </c>
      <c r="AN4" s="4" cm="1">
        <f t="array" ref="AN4">SUM(SUMIF('Avg. vest personal'!$A:$A,{"Avfalls beholder","Avfallsbeholder"},'Avg. vest personal'!$K:$K))</f>
        <v>1</v>
      </c>
      <c r="AO4" s="5" cm="1">
        <f t="array" ref="AO4">SUM(SUMIF('Avg. vest personal'!$A:$A,{"Avfalls beholder","Avfallsbeholder"},'Avg. vest personal'!$K:$K))</f>
        <v>1</v>
      </c>
      <c r="AP4" s="7" cm="1">
        <f t="array" ref="AP4">SUM(SUMIF('Pir Nord F-nivå (utland)'!$A:$A,{"Avfalls beholder","Avfallsbeholder"},'Pir Nord F-nivå (utland)'!$K:$K))</f>
        <v>22</v>
      </c>
      <c r="AQ4" s="7" cm="1">
        <f t="array" ref="AQ4">SUM(SUMIF('Pir Syd'!$A:$A,{"Avfalls beholder","Avfallsbeholder"},'Pir Syd'!$K:$K))</f>
        <v>15</v>
      </c>
      <c r="AR4" s="7" cm="1">
        <f t="array" ref="AR4">SUM(SUMIF('UNSØ publikum'!$A:$A,{"Avfalls beholder","Avfallsbeholder"},'UNSØ publikum'!$K:$K))</f>
        <v>16</v>
      </c>
      <c r="AS4" s="7" cm="1">
        <f t="array" ref="AS4">SUM(SUMIF('UNSØ Ansatt'!$A:$A,{"Avfalls beholder","Avfallsbeholder"},'UNSØ Ansatt'!$K:$K))</f>
        <v>6</v>
      </c>
      <c r="AT4" s="4" cm="1">
        <f t="array" ref="AT4">SUM(SUMIF('Avgangshall bagasjeinnlevering'!$A:$A,{"Avfalls beholder","Avfallsbeholder"},'Avgangshall bagasjeinnlevering'!$K:$K))</f>
        <v>0</v>
      </c>
      <c r="AU4" s="7" cm="1">
        <f t="array" ref="AU4">SUM(SUMIF('SBV Kontorblokk'!$A:$A,{"Avfalls beholder","Avfallsbeholder"},'SBV Kontorblokk'!$K:$K))</f>
        <v>29</v>
      </c>
      <c r="AV4" s="7" cm="1">
        <f t="array" ref="AV4">SUM(SUMIF('Pir Nord G-nivå (Innland)'!$A:$A,{"Avfalls beholder","Avfallsbeholder"},'Pir Nord G-nivå (Innland)'!$K:$K))</f>
        <v>15</v>
      </c>
      <c r="AW4" s="4" cm="1">
        <f t="array" ref="AW4">SUM(SUMIF('Galleri øst'!$A:$A,{"Avfalls beholder","Avfallsbeholder"},'Galleri øst'!$K:$K))</f>
        <v>7</v>
      </c>
      <c r="AX4" s="4" cm="1">
        <f t="array" ref="AX4">SUM(SUMIF('Galleri vest'!$A:$A,{"Avfalls beholder","Avfallsbeholder"},'Galleri vest'!$K:$K))</f>
        <v>8</v>
      </c>
      <c r="AY4" s="4" cm="1">
        <f t="array" ref="AY4">SUM(SUMIF('OSL Garderobe '!$A:$A,{"Avfalls beholder","Avfallsbeholder"},'OSL Garderobe '!$K:$K))</f>
        <v>17</v>
      </c>
      <c r="AZ4" s="4" t="s">
        <v>382</v>
      </c>
      <c r="BA4" s="5" cm="1">
        <f t="array" ref="BA4">SUM(SUMIF('Admin bygget'!$A:$A,{"Avfalls beholder","Avfallsbeholder"},'Admin bygget'!$K:$K))</f>
        <v>31</v>
      </c>
      <c r="BB4" s="5" cm="1">
        <f t="array" ref="BB4">SUM(SUMIF(Hovedport!$A:$A,{"Avfalls beholder","Avfallsbeholder"},Hovedport!$K:$K))</f>
        <v>7</v>
      </c>
      <c r="BC4" s="4" cm="1">
        <f t="array" ref="BC4">SUM(SUMIF('T2 Kontoret'!$A:$A,{"Avfalls beholder","Avfallsbeholder"},'T2 Kontoret'!$K:$K))</f>
        <v>23</v>
      </c>
      <c r="BD4" s="4" cm="1">
        <f t="array" ref="BD4">SUM(SUMIF('Alfa rigg'!$A:$A,{"Avfalls beholder","Avfallsbeholder"},'Alfa rigg'!$K:$K))</f>
        <v>7</v>
      </c>
      <c r="BE4" s="5" cm="1">
        <f t="array" ref="BE4">SUM(SUMIF('Sweeperhall 1. 2. 3. etg. og '!$A:$A,{"Avfalls beholder","Avfallsbeholder"},'Sweeperhall 1. 2. 3. etg. og '!$K:$K))</f>
        <v>22</v>
      </c>
      <c r="BF4" s="5" cm="1">
        <f t="array" ref="BF4">SUM(SUMIF('Brakkerigg v adminbygg'!$A:$A,{"Avfalls beholder","Avfallsbeholder"},'Brakkerigg v adminbygg'!$K:$K))</f>
        <v>5</v>
      </c>
      <c r="BG4" s="5" cm="1">
        <f t="array" ref="BG4">SUM(SUMIF('Brannstasjon øst og vest'!$A:$A,{"Avfalls beholder","Avfallsbeholder"},'Brannstasjon øst og vest'!$K:$K))</f>
        <v>14</v>
      </c>
      <c r="BH4" s="4" cm="1">
        <f t="array" ref="BH4">SUM(SUMIF('Sikringsbygg U. 1 og 2. etg.'!$A:$A,{"Avfalls beholder","Avfallsbeholder"},'Sikringsbygg U. 1 og 2. etg.'!$K:$K))</f>
        <v>9</v>
      </c>
      <c r="BI4" s="5" cm="1">
        <f t="array" ref="BI4">SUM(SUMIF('Tårn T2 og T3'!$A:$A,{"Avfalls beholder","Avfallsbeholder"},'Tårn T2 og T3'!$K:$K))</f>
        <v>0</v>
      </c>
      <c r="BJ4" s="5" cm="1">
        <f t="array" ref="BJ4">SUM(SUMIF('Gamle tårnet'!$A:$A,{"Avfalls beholder","Avfallsbeholder"},'Gamle tårnet'!$K:$K))</f>
        <v>4</v>
      </c>
      <c r="BK4" s="5" cm="1">
        <f t="array" ref="BK4">SUM(SUMIF('Port v GA'!$A:$A,{"Avfalls beholder","Avfallsbeholder"},'Port v GA'!$K:$K))</f>
        <v>2</v>
      </c>
      <c r="BL4" s="5" cm="1">
        <f t="array" ref="BL4">SUM(SUMIF('GA-terminal'!$A:$A,{"Avfalls beholder","Avfallsbeholder"},'GA-terminal'!$K:$K))</f>
        <v>28</v>
      </c>
      <c r="BM4" s="5" cm="1">
        <f t="array" ref="BM4">SUM(SUMIF('OSL internat'!$A:$A,{"Avfalls beholder","Avfallsbeholder"},'OSL internat'!$K:$K))</f>
        <v>0</v>
      </c>
      <c r="BN4" s="5" cm="1">
        <f t="array" ref="BN4">SUM(SUMIF(Tømmeanlegg!$A:$A,{"Avfalls beholder","Avfallsbeholder"},Tømmeanlegg!$K:$K))</f>
        <v>1</v>
      </c>
      <c r="BO4" s="5" cm="1">
        <f t="array" ref="BO4">SUM(SUMIF('Gml. Widerø hangar v helikopter'!$A:$A,{"Avfalls beholder","Avfallsbeholder"},'Gml. Widerø hangar v helikopter'!$K:$K))</f>
        <v>1</v>
      </c>
      <c r="BP4" s="5" cm="1">
        <f t="array" ref="BP4">SUM(SUMIF('Gml. Widerø hangar (nettbuss)'!$A:$A,{"Avfalls beholder","Avfallsbeholder"},'Gml. Widerø hangar (nettbuss)'!$K:$K))</f>
        <v>5</v>
      </c>
      <c r="BQ4" s="5" cm="1">
        <f t="array" ref="BQ4">SUM(SUMIF('Alfa nord bravo nord'!$A:$A,{"Avfalls beholder","Avfallsbeholder"},'Alfa nord bravo nord'!$K:$K))</f>
        <v>2</v>
      </c>
      <c r="BR4" s="5" cm="1">
        <f t="array" ref="BR4">SUM(SUMIF('PFSO 2'!$A:$A,{"Avfalls beholder","Avfallsbeholder"},'PFSO 2'!$K:$K))</f>
        <v>1</v>
      </c>
      <c r="BS4" s="5" cm="1">
        <f t="array" ref="BS4">SUM(SUMIF(Avfallssentral!$A:$A,{"Avfalls beholder","Avfallsbeholder"},Avfallssentral!$K:$K))</f>
        <v>1</v>
      </c>
      <c r="BT4" s="5" cm="1">
        <f t="array" ref="BT4">SUM(SUMIF(Reservekraftstasjon!$A:$A,{"Avfalls beholder","Avfallsbeholder"},Reservekraftstasjon!$K:$K))</f>
        <v>1</v>
      </c>
      <c r="BU4" s="4" cm="1">
        <f t="array" ref="BU4">SUM(SUMIF('Radom kule'!$A:$A,{"Avfalls beholder","Avfallsbeholder"},'Radom kule'!$K:$K))</f>
        <v>1</v>
      </c>
      <c r="BV4" s="5" cm="1">
        <f t="array" ref="BV4">SUM(SUMIF('Cargo sikkerhetskontroll'!$A:$A,{"Avfalls beholder","Avfallsbeholder"},'Cargo sikkerhetskontroll'!$K:$K))</f>
        <v>0</v>
      </c>
      <c r="BW4" s="5" cm="1">
        <f t="array" ref="BW4">SUM(SUMIF('Brakke v cargo, vaktbu v port C'!$A:$A,{"Avfalls beholder","Avfallsbeholder"},'Brakke v cargo, vaktbu v port C'!$K:$K))</f>
        <v>4</v>
      </c>
      <c r="BX4" s="12" cm="1">
        <f t="array" ref="BX4">SUM(SUMIF('Port 28'!$A:$A,{"Avfalls beholder","Avfallsbeholder"},'Port 28'!$K:$K))</f>
        <v>1</v>
      </c>
      <c r="BY4" s="12" cm="1">
        <f t="array" ref="BY4">SUM(SUMIF('OSL bussdepot'!$A:$A,{"Avfalls beholder","Avfallsbeholder"},'OSL bussdepot'!$K:$K))</f>
        <v>2</v>
      </c>
      <c r="BZ4" s="13" cm="1">
        <f t="array" ref="BZ4">SUM(SUMIF('Brakkerigg BHS T1'!$A:$A,{"Avfalls beholder","Avfallsbeholder"},'Brakkerigg BHS T1'!$K:$K))</f>
        <v>4</v>
      </c>
      <c r="CA4" s="12" cm="1">
        <f t="array" ref="CA4">SUM(SUMIF('B.K v GA terminal'!$A:$A,{"Avfalls beholder","Avfallsbeholder"},'B.K v GA terminal'!$K:$K))</f>
        <v>1</v>
      </c>
    </row>
    <row r="5" spans="1:79" ht="15.5" x14ac:dyDescent="0.35">
      <c r="A5" s="2" t="s">
        <v>84</v>
      </c>
      <c r="B5" s="1">
        <f t="shared" si="0"/>
        <v>969</v>
      </c>
      <c r="C5" s="4">
        <f>SUM(SUMIF('U2 garderobe v dobbel vareheis'!$A:$A,"Såpedispenser Skum",'U2 garderobe v dobbel vareheis'!$K:$K))</f>
        <v>15</v>
      </c>
      <c r="D5" s="5">
        <f>SUM(SUMIF('B-nivå gard. SGH'!$A:$A,"Såpedispenser Skum",'B-nivå gard. SGH'!$K:$K))</f>
        <v>6</v>
      </c>
      <c r="E5" s="4">
        <f>SUM(SUMIF('Lager elektro U2'!$A:$A,"Såpedispenser Skum",'Lager elektro U2'!$K:$K))</f>
        <v>1</v>
      </c>
      <c r="F5" s="4">
        <f>SUM(SUMIF('Varemottak WC'!$A:$A,"Såpedispenser Skum",'Varemottak WC'!$K:$K))</f>
        <v>1</v>
      </c>
      <c r="G5" s="5">
        <f>SUM(SUMIF('Securitas pauserom og lager'!$A:$A,"Såpedispenser Skum",'Securitas pauserom og lager'!$K:$K))</f>
        <v>2</v>
      </c>
      <c r="H5" s="91">
        <f>SUM(SUMIF('Varemottak etter sikk.kontroll'!$A:$A,"Såpedispenser Skum",'Varemottak etter sikk.kontroll'!$K:$K))</f>
        <v>6</v>
      </c>
      <c r="I5" s="5">
        <f>SUM(SUMIF('Varemottak pauserom'!$A:$A,"Såpedispenser Skum",'Varemottak pauserom'!$G:$G))</f>
        <v>1</v>
      </c>
      <c r="J5" s="6">
        <f>SUM(SUMIF(Førstehjelpsrom!$A:$A,"Såpedispenser Skum",Førstehjelpsrom!$K:$K))</f>
        <v>1</v>
      </c>
      <c r="K5" s="4">
        <f>SUM(SUMIF('Garderobe Menzies'!$A:$A,"Såpedispenser Skum",'Garderobe Menzies'!$K:$K))</f>
        <v>6</v>
      </c>
      <c r="L5" s="6">
        <f>SUM(SUMIF('TRN Lager'!$A:$A,"Såpedispenser Skum",'TRN Lager'!$K:$K))</f>
        <v>3</v>
      </c>
      <c r="M5" s="7">
        <f>SUM(SUMIF('Pir Nord B-nivå'!$A:$A,"Såpedispenser Skum",'Pir Nord B-nivå'!$K:$K))</f>
        <v>19</v>
      </c>
      <c r="N5" s="7">
        <f>SUM(SUMIF('Pir Nord B-nivå nytt varemottak'!$A:$A,"Såpedispenser Skum",'Pir Nord B-nivå nytt varemottak'!$K:$K))</f>
        <v>2</v>
      </c>
      <c r="O5" s="7">
        <f>SUM(SUMIF('SBV B-nivå v BHS'!$A:$A,"Såpedispenser Skum",'SBV B-nivå v BHS'!$K:$K))</f>
        <v>3</v>
      </c>
      <c r="P5" s="4">
        <f>SUM(SUMIF('U1 Østre + U1 Vestre'!$A:$A,"Såpedispenser Skum",'U1 Østre + U1 Vestre'!$K:$K))</f>
        <v>9</v>
      </c>
      <c r="Q5" s="4">
        <f>SUM(SUMIF('ØM Fjeld Kontorer'!$A:$A,"Såpedispenser Skum",'ØM Fjeld Kontorer'!$K:$K))</f>
        <v>1</v>
      </c>
      <c r="R5" s="4">
        <f>SUM(SUMIF('PMZ 1,2,3,4, Aviator'!$A:$A,"Såpedispenser Skum",'PMZ 1,2,3,4, Aviator'!$K:$K))</f>
        <v>11</v>
      </c>
      <c r="S5" s="5">
        <f>SUM(SUMIF('PMZ vest, 1,2,3, kjeller vG A1'!$A:$A,"Såpedispenser Skum",'PMZ vest, 1,2,3, kjeller vG A1'!$K:$K))</f>
        <v>14</v>
      </c>
      <c r="T5" s="4">
        <f>SUM(SUMIF(Bagasjeovervåkning!$A:$A,"Såpedispenser Skum",Bagasjeovervåkning!$K:$K))</f>
        <v>1</v>
      </c>
      <c r="U5" s="4">
        <f>SUM(SUMIF('Menzies 1.etg øst'!$A:$A,"Såpedispenser Skum",'Menzies 1.etg øst'!$G:$G))</f>
        <v>1</v>
      </c>
      <c r="V5" s="4">
        <f>SUM(SUMIF('Ank. utland + personal'!$A:$A,"Såpedispenser Skum",'Ank. utland + personal'!$K:$K))</f>
        <v>58</v>
      </c>
      <c r="W5" s="7">
        <f>SUM(SUMIF('SBV- bak Narvesen'!$A:$A,"Såpedispenser Skum",'SBV- bak Narvesen'!$K:$K))</f>
        <v>36</v>
      </c>
      <c r="X5" s="7">
        <f>SUM(SUMIF('Pir Nord D-nivå publikum'!$A:$A,"Såpedispenser Skum",'Pir Nord D-nivå publikum'!$K:$K))</f>
        <v>21</v>
      </c>
      <c r="Y5" s="8">
        <f>SUM(SUMIF('Pir nord pmz (D-nivå)'!$A:$A,"Såpedispenser Skum",'Pir nord pmz (D-nivå)'!$K:$K))</f>
        <v>15</v>
      </c>
      <c r="Z5" s="7">
        <f>SUM(SUMIF('Ankomst innland'!$A:$A,"Såpedispenser Skum",'Ankomst innland'!$K:$K))</f>
        <v>8</v>
      </c>
      <c r="AA5" s="7">
        <f>SUM(SUMIF('SBV ny avgangshall'!$A:$A,"Såpedispenser Skum",'SBV ny avgangshall'!$K:$K))</f>
        <v>20</v>
      </c>
      <c r="AB5" s="7">
        <f>SUM(SUMIF('SBV E-nivå under A2'!$A:$A,"Såpedispenser Skum",'SBV E-nivå under A2'!$K:$K))</f>
        <v>24</v>
      </c>
      <c r="AC5" s="7">
        <f>SUM(SUMIF('Flytoget e-nivå'!$A:$A,"Såpedispenser Skum",'Flytoget e-nivå'!$K:$K))</f>
        <v>3</v>
      </c>
      <c r="AD5" s="4">
        <f>SUM(SUMIF(Gater!$A:$A,"Såpedispenser Skum",Gater!$H:$H))</f>
        <v>0</v>
      </c>
      <c r="AE5" s="4">
        <f>SUM(SUMIF('Avgangsh. mezzanin, stikk.konto'!$A:$A,"Såpedispenser Skum",'Avgangsh. mezzanin, stikk.konto'!$K:$K))</f>
        <v>23</v>
      </c>
      <c r="AF5" s="4">
        <f>SUM(SUMIF('Serv. blokk midt 3. og 4.etg'!$A:$A,"Såpedispenser Skum",'Serv. blokk midt 3. og 4.etg'!$K:$K))</f>
        <v>7</v>
      </c>
      <c r="AG5" s="4">
        <f>SUM(SUMIF('Avg. hall skranker'!$A:$A,"Såpedispenser Skum",'Avg. hall skranker'!$K:$K))</f>
        <v>1</v>
      </c>
      <c r="AH5" s="4">
        <f>SUM(SUMIF('Pir Vest A gater'!$A:$A,"Såpedispenser Skum",'Pir Vest A gater'!$K:$K))</f>
        <v>33</v>
      </c>
      <c r="AI5" s="4">
        <f>SUM(SUMIF('Serv. blokk øst 4. og 3. etg. '!$A:$A,"Såpedispenser Skum",'Serv. blokk øst 4. og 3. etg. '!$K:$K))</f>
        <v>18</v>
      </c>
      <c r="AJ5" s="4">
        <f>SUM(SUMIF('Personal avgang øst'!$A:$A,"Såpedispenser Skum",'Personal avgang øst'!$K:$K))</f>
        <v>1</v>
      </c>
      <c r="AK5" s="5">
        <f>SUM(SUMIF('Vaktlederbu sikk. avgangshall'!$A:$A,"Såpedispenser Skum",'Vaktlederbu sikk. avgangshall'!$K:$K))</f>
        <v>2</v>
      </c>
      <c r="AL5" s="5">
        <f>SUM(SUMIF('Pir Øst gate E nivå'!$A:$A,"Såpedispenser Skum",'Pir Øst gate E nivå'!$K:$K))</f>
        <v>75</v>
      </c>
      <c r="AM5" s="5">
        <f>SUM(SUMIF('Non-Schengen'!$A:$A,"Såpedispenser Skum",'Non-Schengen'!$K:$K))</f>
        <v>28</v>
      </c>
      <c r="AN5" s="4">
        <f>SUM(SUMIF('Avg. vest personal'!$A:$A,"Såpedispenser Skum",'Avg. vest personal'!$K:$K))</f>
        <v>1</v>
      </c>
      <c r="AO5" s="5">
        <f>SUM(SUMIF('Avg. vest personal'!$A:$A,"Såpedispenser Skum",'Avg. vest personal'!$K:$K))</f>
        <v>1</v>
      </c>
      <c r="AP5" s="7">
        <f>SUM(SUMIF('Pir Nord F-nivå (utland)'!$A:$A,"Såpedispenser Skum",'Pir Nord F-nivå (utland)'!$K:$K))</f>
        <v>31</v>
      </c>
      <c r="AQ5" s="7">
        <f>SUM(SUMIF('Pir Syd'!$A:$A,"Såpedispenser Skum",'Pir Syd'!$K:$K))</f>
        <v>21</v>
      </c>
      <c r="AR5" s="7">
        <f>SUM(SUMIF('UNSØ publikum'!$A:$A,"Såpedispenser Skum",'UNSØ publikum'!$K:$K))</f>
        <v>24</v>
      </c>
      <c r="AS5" s="7">
        <f>SUM(SUMIF('UNSØ Ansatt'!$A:$A,"Såpedispenser Skum",'UNSØ Ansatt'!$K:$K))</f>
        <v>6</v>
      </c>
      <c r="AT5" s="4">
        <f>SUM(SUMIF('Avgangshall bagasjeinnlevering'!$A:$A,"Såpedispenser Skum",'Avgangshall bagasjeinnlevering'!$K:$K))</f>
        <v>0</v>
      </c>
      <c r="AU5" s="7">
        <f>SUM(SUMIF('SBV Kontorblokk'!$A:$A,"Såpedispenser Skum",'SBV Kontorblokk'!$K:$K))</f>
        <v>30</v>
      </c>
      <c r="AV5" s="7">
        <f>SUM(SUMIF('Pir Nord G-nivå (Innland)'!$A:$A,"Såpedispenser Skum",'Pir Nord G-nivå (Innland)'!$K:$K))</f>
        <v>27</v>
      </c>
      <c r="AW5" s="4">
        <f>SUM(SUMIF('Galleri øst'!$A:$A,"Såpedispenser Skum",'Galleri øst'!$K:$K))</f>
        <v>6</v>
      </c>
      <c r="AX5" s="4">
        <f>SUM(SUMIF('Galleri vest'!$A:$A,"Såpedispenser Skum",'Galleri vest'!$K:$K))</f>
        <v>6</v>
      </c>
      <c r="AY5" s="4">
        <f>SUM(SUMIF('OSL Garderobe '!$A:$A,"Såpedispenser Skum",'OSL Garderobe '!$K:$K))</f>
        <v>21</v>
      </c>
      <c r="AZ5" s="4">
        <f>SUM(SUMIF(Flyporten!$A:$A,"Såpedispenser Skum",Flyporten!$K:$K))</f>
        <v>42</v>
      </c>
      <c r="BA5" s="5">
        <f>SUM(SUMIF('Admin bygget'!$A:$A,"Såpedispenser Skum",'Admin bygget'!$K:$K))</f>
        <v>44</v>
      </c>
      <c r="BB5" s="5">
        <f>SUM(SUMIF(Hovedport!$A:$A,"Såpedispenser Skum",Hovedport!$K:$K))</f>
        <v>7</v>
      </c>
      <c r="BC5" s="4">
        <f>SUM(SUMIF('T2 Kontoret'!$A:$A,"Såpedispenser Skum",'T2 Kontoret'!$K:$K))</f>
        <v>31</v>
      </c>
      <c r="BD5" s="4">
        <f>SUM(SUMIF('Alfa rigg'!$A:$A,"Såpedispenser Skum",'Alfa rigg'!$K:$K))</f>
        <v>5</v>
      </c>
      <c r="BE5" s="5">
        <f>SUM(SUMIF('Sweeperhall 1. 2. 3. etg. og '!$A:$A,"Såpedispenser Skum",'Sweeperhall 1. 2. 3. etg. og '!$K:$K))</f>
        <v>31</v>
      </c>
      <c r="BF5" s="5">
        <f>SUM(SUMIF('Brakkerigg v adminbygg'!$A:$A,"Såpedispenser Skum",'Brakkerigg v adminbygg'!$K:$K))</f>
        <v>5</v>
      </c>
      <c r="BG5" s="5">
        <f>SUM(SUMIF('Brannstasjon øst og vest'!$A:$A,"Såpedispenser Skum",'Brannstasjon øst og vest'!$K:$K))</f>
        <v>26</v>
      </c>
      <c r="BH5" s="4">
        <f>SUM(SUMIF('Sikringsbygg U. 1 og 2. etg.'!$A:$A,"Såpedispenser Skum",'Sikringsbygg U. 1 og 2. etg.'!$K:$K))</f>
        <v>11</v>
      </c>
      <c r="BI5" s="5">
        <f>SUM(SUMIF('Tårn T2 og T3'!$A:$A,"Såpedispenser Skum",'Tårn T2 og T3'!$K:$K))</f>
        <v>3</v>
      </c>
      <c r="BJ5" s="5">
        <f>SUM(SUMIF('Gamle tårnet'!$A:$A,"Såpedispenser Skum",'Gamle tårnet'!$K:$K))</f>
        <v>4</v>
      </c>
      <c r="BK5" s="5">
        <f>SUM(SUMIF('Port v GA'!$A:$A,"Såpedispenser Skum",'Port v GA'!$K:$K))</f>
        <v>3</v>
      </c>
      <c r="BL5" s="5">
        <f>SUM(SUMIF('GA-terminal'!$A:$A,"Såpedispenser Skum",'GA-terminal'!$K:$K))</f>
        <v>42</v>
      </c>
      <c r="BM5" s="5">
        <f>SUM(SUMIF('OSL internat'!$A:$A,"Såpedispenser Skum",'OSL internat'!$K:$K))</f>
        <v>23</v>
      </c>
      <c r="BN5" s="5">
        <f>SUM(SUMIF(Tømmeanlegg!$A:$A,"Såpedispenser Skum",Tømmeanlegg!$K:$K))</f>
        <v>1</v>
      </c>
      <c r="BO5" s="5">
        <f>SUM(SUMIF('Gml. Widerø hangar v helikopter'!$A:$A,"Såpedispenser Skum",'Gml. Widerø hangar v helikopter'!$K:$K))</f>
        <v>2</v>
      </c>
      <c r="BP5" s="5">
        <f>SUM(SUMIF('Gml. Widerø hangar (nettbuss)'!$A:$A,"Såpedispenser Skum",'Gml. Widerø hangar (nettbuss)'!$K:$K))</f>
        <v>6</v>
      </c>
      <c r="BQ5" s="5">
        <f>SUM(SUMIF('Alfa nord bravo nord'!$A:$A,"Såpedispenser Skum",'Alfa nord bravo nord'!$K:$K))</f>
        <v>2</v>
      </c>
      <c r="BR5" s="5">
        <f>SUM(SUMIF('PFSO 2'!$A:$A,"Såpedispenser Skum",'PFSO 2'!$K:$K))</f>
        <v>1</v>
      </c>
      <c r="BS5" s="5">
        <f>SUM(SUMIF(Avfallssentral!$A:$A,"Såpedispenser Skum",Avfallssentral!$K:$K))</f>
        <v>1</v>
      </c>
      <c r="BT5" s="5">
        <f>SUM(SUMIF(Reservekraftstasjon!$A:$A,"Såpedispenser Skum",Reservekraftstasjon!$K:$K))</f>
        <v>1</v>
      </c>
      <c r="BU5" s="4">
        <f>SUM(SUMIF('Radom kule'!$A:$A,"Såpedispenser Skum",'Radom kule'!$K:$K))</f>
        <v>3</v>
      </c>
      <c r="BV5" s="5">
        <f>SUM(SUMIF('Cargo sikkerhetskontroll'!$A:$A,"Såpedispenser Skum",'Cargo sikkerhetskontroll'!$K:$K))</f>
        <v>0</v>
      </c>
      <c r="BW5" s="5">
        <f>SUM(SUMIF('Brakke v cargo, vaktbu v port C'!$A:$A,"Såpedispenser Skum",'Brakke v cargo, vaktbu v port C'!$K:$K))</f>
        <v>5</v>
      </c>
      <c r="BX5" s="12">
        <f>SUM(SUMIF('Port 28'!$A:$A,"Såpedispenser Skum",'Port 28'!$K:$K))</f>
        <v>1</v>
      </c>
      <c r="BY5" s="12">
        <f>SUM(SUMIF('OSL bussdepot'!$A:$A,"Såpedispenser Skum",'OSL bussdepot'!$K:$K))</f>
        <v>2</v>
      </c>
      <c r="BZ5" s="13">
        <f>SUM(SUMIF('Brakkerigg BHS T1'!$A:$A,"Såpedispenser Skum",'Brakkerigg BHS T1'!$K:$K))</f>
        <v>16</v>
      </c>
      <c r="CA5" s="12">
        <f>SUM(SUMIF('B.K v GA terminal'!$A:$A,"Såpedispenser Skum",'B.K v GA terminal'!$K:$K))</f>
        <v>1</v>
      </c>
    </row>
    <row r="6" spans="1:79" ht="15.5" x14ac:dyDescent="0.35">
      <c r="A6" s="2" t="s">
        <v>85</v>
      </c>
      <c r="B6" s="1">
        <f t="shared" si="0"/>
        <v>11</v>
      </c>
      <c r="C6" s="4">
        <f>SUM(SUMIF('U2 garderobe v dobbel vareheis'!$A:$A,"Såpedispenser NT Skum",'U2 garderobe v dobbel vareheis'!$K:$K))</f>
        <v>0</v>
      </c>
      <c r="D6" s="5">
        <f>SUM(SUMIF('B-nivå gard. SGH'!$A:$A,"Såpedispenser NT Skum",'B-nivå gard. SGH'!$K:$K))</f>
        <v>0</v>
      </c>
      <c r="E6" s="4">
        <f>SUM(SUMIF('Lager elektro U2'!$A:$A,"Såpedispenser NT Skum",'Lager elektro U2'!$K:$K))</f>
        <v>0</v>
      </c>
      <c r="F6" s="4">
        <f>SUM(SUMIF('Varemottak WC'!$A:$A,"Såpedispenser NT Skum",'Varemottak WC'!$K:$K))</f>
        <v>0</v>
      </c>
      <c r="G6" s="5">
        <f>SUM(SUMIF('Securitas pauserom og lager'!$A:$A,"Såpedispenser NT Skum",'Securitas pauserom og lager'!$K:$K))</f>
        <v>0</v>
      </c>
      <c r="H6" s="91">
        <f>SUM(SUMIF('Varemottak etter sikk.kontroll'!$A:$A,"Såpedispenser NT Skum",'Varemottak etter sikk.kontroll'!$K:$K))</f>
        <v>0</v>
      </c>
      <c r="I6" s="5">
        <f>SUM(SUMIF('Varemottak pauserom'!$A:$A,"Såpedispenser NT Skum",'Varemottak pauserom'!$G:$G))</f>
        <v>0</v>
      </c>
      <c r="J6" s="6">
        <f>SUM(SUMIF(Førstehjelpsrom!$A:$A,"Såpedispenser NT Skum",Førstehjelpsrom!$K:$K))</f>
        <v>0</v>
      </c>
      <c r="K6" s="4">
        <f>SUM(SUMIF('Garderobe Menzies'!$A:$A,"Såpedispenser NT Skum",'Garderobe Menzies'!$K:$K))</f>
        <v>0</v>
      </c>
      <c r="L6" s="6">
        <f>SUM(SUMIF('TRN Lager'!$A:$A,"Såpedispenser NT Skum",'TRN Lager'!$K:$K))</f>
        <v>0</v>
      </c>
      <c r="M6" s="7">
        <f>SUM(SUMIF('Pir Nord B-nivå'!$A:$A,"Såpedispenser NT Skum",'Pir Nord B-nivå'!$K:$K))</f>
        <v>0</v>
      </c>
      <c r="N6" s="7">
        <f>SUM(SUMIF('Pir Nord B-nivå nytt varemottak'!$A:$A,"Såpedispenser NT Skum",'Pir Nord B-nivå nytt varemottak'!$K:$K))</f>
        <v>0</v>
      </c>
      <c r="O6" s="7">
        <f>SUM(SUMIF('SBV B-nivå v BHS'!$A:$A,"Såpedispenser NT Skum",'SBV B-nivå v BHS'!$K:$K))</f>
        <v>0</v>
      </c>
      <c r="P6" s="4">
        <f>SUM(SUMIF('U1 Østre + U1 Vestre'!$A:$A,"Såpedispenser NT Skum",'U1 Østre + U1 Vestre'!$K:$K))</f>
        <v>7</v>
      </c>
      <c r="Q6" s="4">
        <f>SUM(SUMIF('ØM Fjeld Kontorer'!$A:$A,"Såpedispenser NT Skum",'ØM Fjeld Kontorer'!$K:$K))</f>
        <v>0</v>
      </c>
      <c r="R6" s="4">
        <f>SUM(SUMIF('PMZ 1,2,3,4, Aviator'!$A:$A,"Såpedispenser NT Skum",'PMZ 1,2,3,4, Aviator'!$K:$K))</f>
        <v>0</v>
      </c>
      <c r="S6" s="5">
        <f>SUM(SUMIF('PMZ vest, 1,2,3, kjeller vG A1'!$A:$A,"Såpedispenser NT Skum",'PMZ vest, 1,2,3, kjeller vG A1'!$K:$K))</f>
        <v>0</v>
      </c>
      <c r="T6" s="4">
        <f>SUM(SUMIF(Bagasjeovervåkning!$A:$A,"Såpedispenser NT Skum",Bagasjeovervåkning!$K:$K))</f>
        <v>0</v>
      </c>
      <c r="U6" s="4">
        <f>SUM(SUMIF('Menzies 1.etg øst'!$A:$A,"Såpedispenser NT Skum",'Menzies 1.etg øst'!$G:$G))</f>
        <v>0</v>
      </c>
      <c r="V6" s="4">
        <f>SUM(SUMIF('Ank. utland + personal'!$A:$A,"Såpedispenser NT Skum",'Ank. utland + personal'!$K:$K))</f>
        <v>0</v>
      </c>
      <c r="W6" s="7">
        <f>SUM(SUMIF('SBV- bak Narvesen'!$A:$A,"Såpedispenser NT Skum",'SBV- bak Narvesen'!$K:$K))</f>
        <v>0</v>
      </c>
      <c r="X6" s="7">
        <f>SUM(SUMIF('Pir Nord D-nivå publikum'!$A:$A,"Såpedispenser NT Skum",'Pir Nord D-nivå publikum'!$K:$K))</f>
        <v>0</v>
      </c>
      <c r="Y6" s="8">
        <f>SUM(SUMIF('Pir nord pmz (D-nivå)'!$A:$A,"Såpedispenser NT Skum",'Pir nord pmz (D-nivå)'!$K:$K))</f>
        <v>0</v>
      </c>
      <c r="Z6" s="7">
        <f>SUM(SUMIF('Ankomst innland'!$A:$A,"Såpedispenser NT Skum",'Ankomst innland'!$K:$K))</f>
        <v>0</v>
      </c>
      <c r="AA6" s="7">
        <f>SUM(SUMIF('SBV ny avgangshall'!$A:$A,"Såpedispenser NT Skum",'SBV ny avgangshall'!$K:$K))</f>
        <v>0</v>
      </c>
      <c r="AB6" s="7">
        <f>SUM(SUMIF('SBV E-nivå under A2'!$A:$A,"Såpedispenser NT Skum",'SBV E-nivå under A2'!$K:$K))</f>
        <v>0</v>
      </c>
      <c r="AC6" s="7">
        <f>SUM(SUMIF('Flytoget e-nivå'!$A:$A,"Såpedispenser NT Skum",'Flytoget e-nivå'!$K:$K))</f>
        <v>0</v>
      </c>
      <c r="AD6" s="4">
        <f>SUM(SUMIF(Gater!$A:$A,"Såpedispenser NT Skum",Gater!$H:$H))</f>
        <v>0</v>
      </c>
      <c r="AE6" s="4">
        <f>SUM(SUMIF('Avgangsh. mezzanin, stikk.konto'!$A:$A,"Såpedispenser NT Skum",'Avgangsh. mezzanin, stikk.konto'!$K:$K))</f>
        <v>0</v>
      </c>
      <c r="AF6" s="4">
        <f>SUM(SUMIF('Serv. blokk midt 3. og 4.etg'!$A:$A,"Såpedispenser NT Skum",'Serv. blokk midt 3. og 4.etg'!$K:$K))</f>
        <v>0</v>
      </c>
      <c r="AG6" s="4">
        <f>SUM(SUMIF('Avg. hall skranker'!$A:$A,"Såpedispenser NT Skum",'Avg. hall skranker'!$K:$K))</f>
        <v>0</v>
      </c>
      <c r="AH6" s="4">
        <f>SUM(SUMIF('Pir Vest A gater'!$A:$A,"Såpedispenser NT Skum",'Pir Vest A gater'!$K:$K))</f>
        <v>1</v>
      </c>
      <c r="AI6" s="4">
        <f>SUM(SUMIF('Serv. blokk øst 4. og 3. etg. '!$A:$A,"Såpedispenser NT Skum",'Serv. blokk øst 4. og 3. etg. '!$K:$K))</f>
        <v>0</v>
      </c>
      <c r="AJ6" s="4">
        <f>SUM(SUMIF('Personal avgang øst'!$A:$A,"Såpedispenser NT Skum",'Personal avgang øst'!$K:$K))</f>
        <v>0</v>
      </c>
      <c r="AK6" s="5">
        <f>SUM(SUMIF('Vaktlederbu sikk. avgangshall'!$A:$A,"Såpedispenser NT Skum",'Vaktlederbu sikk. avgangshall'!$K:$K))</f>
        <v>0</v>
      </c>
      <c r="AL6" s="5">
        <f>SUM(SUMIF('Pir Øst gate E nivå'!$A:$A,"Såpedispenser NT Skum",'Pir Øst gate E nivå'!$K:$K))</f>
        <v>0</v>
      </c>
      <c r="AM6" s="5">
        <f>SUM(SUMIF('Non-Schengen'!$A:$A,"Såpedispenser NT Skum",'Non-Schengen'!$K:$K))</f>
        <v>0</v>
      </c>
      <c r="AN6" s="4">
        <f>SUM(SUMIF('Avg. vest personal'!$A:$A,"Såpedispenser NT Skum",'Avg. vest personal'!$K:$K))</f>
        <v>0</v>
      </c>
      <c r="AO6" s="5">
        <f>SUM(SUMIF('Avg. vest personal'!$A:$A,"Såpedispenser NT Skum",'Avg. vest personal'!$K:$K))</f>
        <v>0</v>
      </c>
      <c r="AP6" s="7">
        <f>SUM(SUMIF('Pir Nord F-nivå (utland)'!$A:$A,"Såpedispenser NT Skum",'Pir Nord F-nivå (utland)'!$K:$K))</f>
        <v>0</v>
      </c>
      <c r="AQ6" s="7">
        <f>SUM(SUMIF('Pir Syd'!$A:$A,"Såpedispenser NT Skum",'Pir Syd'!$K:$K))</f>
        <v>0</v>
      </c>
      <c r="AR6" s="7">
        <f>SUM(SUMIF('UNSØ publikum'!$A:$A,"Såpedispenser NT Skum",'UNSØ publikum'!$K:$K))</f>
        <v>0</v>
      </c>
      <c r="AS6" s="7">
        <f>SUM(SUMIF('UNSØ Ansatt'!$A:$A,"Såpedispenser NT Skum",'UNSØ Ansatt'!$K:$K))</f>
        <v>0</v>
      </c>
      <c r="AT6" s="4">
        <f>SUM(SUMIF('Avgangshall bagasjeinnlevering'!$A:$A,"Såpedispenser NT Skum",'Avgangshall bagasjeinnlevering'!$K:$K))</f>
        <v>0</v>
      </c>
      <c r="AU6" s="7">
        <f>SUM(SUMIF('SBV Kontorblokk'!$A:$A,"Såpedispenser NT Skum",'SBV Kontorblokk'!$K:$K))</f>
        <v>0</v>
      </c>
      <c r="AV6" s="7">
        <f>SUM(SUMIF('Pir Nord G-nivå (Innland)'!$A:$A,"Såpedispenser NT Skum",'Pir Nord G-nivå (Innland)'!$K:$K))</f>
        <v>0</v>
      </c>
      <c r="AW6" s="4">
        <f>SUM(SUMIF('Galleri øst'!$A:$A,"Såpedispenser NT Skum",'Galleri øst'!$K:$K))</f>
        <v>1</v>
      </c>
      <c r="AX6" s="4">
        <f>SUM(SUMIF('Galleri vest'!$A:$A,"Såpedispenser NT Skum",'Galleri vest'!$K:$K))</f>
        <v>2</v>
      </c>
      <c r="AY6" s="4">
        <f>SUM(SUMIF('OSL Garderobe '!$A:$A,"Såpedispenser NT Skum",'OSL Garderobe '!$K:$K))</f>
        <v>0</v>
      </c>
      <c r="AZ6" s="4">
        <f>SUM(SUMIF(Flyporten!$A:$A,"Såpedispenser NT Skum",Flyporten!$K:$K))</f>
        <v>0</v>
      </c>
      <c r="BA6" s="5">
        <f>SUM(SUMIF('Admin bygget'!$A:$A,"Såpedispenser NT Skum",'Admin bygget'!$K:$K))</f>
        <v>0</v>
      </c>
      <c r="BB6" s="5">
        <f>SUM(SUMIF(Hovedport!$A:$A,"Såpedispenser NT Skum",Hovedport!$K:$K))</f>
        <v>0</v>
      </c>
      <c r="BC6" s="4">
        <f>SUM(SUMIF('T2 Kontoret'!$A:$A,"Såpedispenser NT Skum",'T2 Kontoret'!$K:$K))</f>
        <v>0</v>
      </c>
      <c r="BD6" s="4">
        <f>SUM(SUMIF('Alfa rigg'!$A:$A,"Såpedispenser NT Skum",'Alfa rigg'!$K:$K))</f>
        <v>0</v>
      </c>
      <c r="BE6" s="5">
        <f>SUM(SUMIF('Sweeperhall 1. 2. 3. etg. og '!$A:$A,"Såpedispenser NT Skum",'Sweeperhall 1. 2. 3. etg. og '!$K:$K))</f>
        <v>0</v>
      </c>
      <c r="BF6" s="5">
        <f>SUM(SUMIF('Brakkerigg v adminbygg'!$A:$A,"Såpedispenser NT Skum",'Brakkerigg v adminbygg'!$K:$K))</f>
        <v>0</v>
      </c>
      <c r="BG6" s="5">
        <f>SUM(SUMIF('Brannstasjon øst og vest'!$A:$A,"Såpedispenser NT Skum",'Brannstasjon øst og vest'!$K:$K))</f>
        <v>0</v>
      </c>
      <c r="BH6" s="4">
        <f>SUM(SUMIF('Sikringsbygg U. 1 og 2. etg.'!$A:$A,"Såpedispenser NT Skum",'Sikringsbygg U. 1 og 2. etg.'!$K:$K))</f>
        <v>0</v>
      </c>
      <c r="BI6" s="5">
        <f>SUM(SUMIF('Tårn T2 og T3'!$A:$A,"Såpedispenser NT Skum",'Tårn T2 og T3'!$K:$K))</f>
        <v>0</v>
      </c>
      <c r="BJ6" s="5">
        <f>SUM(SUMIF('Gamle tårnet'!$A:$A,"Såpedispenser NT Skum",'Gamle tårnet'!$K:$K))</f>
        <v>0</v>
      </c>
      <c r="BK6" s="5">
        <f>SUM(SUMIF('Port v GA'!$A:$A,"Såpedispenser NT Skum",'Port v GA'!$K:$K))</f>
        <v>0</v>
      </c>
      <c r="BL6" s="5">
        <f>SUM(SUMIF('GA-terminal'!$A:$A,"Såpedispenser NT Skum",'GA-terminal'!$K:$K))</f>
        <v>0</v>
      </c>
      <c r="BM6" s="5">
        <f>SUM(SUMIF('OSL internat'!$A:$A,"Såpedispenser NT Skum",'OSL internat'!$K:$K))</f>
        <v>0</v>
      </c>
      <c r="BN6" s="5">
        <f>SUM(SUMIF(Tømmeanlegg!$A:$A,"Såpedispenser NT Skum",Tømmeanlegg!$K:$K))</f>
        <v>0</v>
      </c>
      <c r="BO6" s="5">
        <f>SUM(SUMIF('Gml. Widerø hangar v helikopter'!$A:$A,"Såpedispenser NT Skum",'Gml. Widerø hangar v helikopter'!$K:$K))</f>
        <v>0</v>
      </c>
      <c r="BP6" s="5">
        <f>SUM(SUMIF('Gml. Widerø hangar (nettbuss)'!$A:$A,"Såpedispenser NT Skum",'Gml. Widerø hangar (nettbuss)'!$K:$K))</f>
        <v>0</v>
      </c>
      <c r="BQ6" s="5">
        <f>SUM(SUMIF('Alfa nord bravo nord'!$A:$A,"Såpedispenser NT Skum",'Alfa nord bravo nord'!$K:$K))</f>
        <v>0</v>
      </c>
      <c r="BR6" s="5">
        <f>SUM(SUMIF('PFSO 2'!$A:$A,"Såpedispenser NT Skum",'PFSO 2'!$K:$K))</f>
        <v>0</v>
      </c>
      <c r="BS6" s="5">
        <f>SUM(SUMIF(Avfallssentral!$A:$A,"Såpedispenser NT Skum",Avfallssentral!$K:$K))</f>
        <v>0</v>
      </c>
      <c r="BT6" s="5">
        <f>SUM(SUMIF(Reservekraftstasjon!$A:$A,"Såpedispenser NT Skum",Reservekraftstasjon!$K:$K))</f>
        <v>0</v>
      </c>
      <c r="BU6" s="4">
        <f>SUM(SUMIF('Radom kule'!$A:$A,"Såpedispenser NT Skum",'Radom kule'!$K:$K))</f>
        <v>0</v>
      </c>
      <c r="BV6" s="5">
        <f>SUM(SUMIF('Cargo sikkerhetskontroll'!$A:$A,"Såpedispenser NT Skum",'Cargo sikkerhetskontroll'!$K:$K))</f>
        <v>0</v>
      </c>
      <c r="BW6" s="5">
        <f>SUM(SUMIF('Brakke v cargo, vaktbu v port C'!$A:$A,"Såpedispenser NT Skum",'Brakke v cargo, vaktbu v port C'!$K:$K))</f>
        <v>0</v>
      </c>
      <c r="BX6" s="12">
        <f>SUM(SUMIF('Port 28'!$A:$A,"Såpedispenser NT Skum",'Port 28'!$K:$K))</f>
        <v>0</v>
      </c>
      <c r="BY6" s="12">
        <f>SUM(SUMIF('OSL bussdepot'!$A:$A,"Såpedispenser NT Skum",'OSL bussdepot'!$K:$K))</f>
        <v>0</v>
      </c>
      <c r="BZ6" s="13">
        <f>SUM(SUMIF('Brakkerigg BHS T1'!$A:$A,"Såpedispenser NT Skum",'Brakkerigg BHS T1'!$K:$K))</f>
        <v>0</v>
      </c>
      <c r="CA6" s="12">
        <f>SUM(SUMIF('B.K v GA terminal'!$A:$A,"Såpedispenser NT Skum",'B.K v GA terminal'!$K:$K))</f>
        <v>0</v>
      </c>
    </row>
    <row r="7" spans="1:79" ht="15.5" x14ac:dyDescent="0.35">
      <c r="A7" s="2" t="s">
        <v>86</v>
      </c>
      <c r="B7" s="1">
        <f t="shared" si="0"/>
        <v>989</v>
      </c>
      <c r="C7" s="4">
        <f>SUM(SUMIF('U2 garderobe v dobbel vareheis'!$A:$A,"Toalettrullholder",'U2 garderobe v dobbel vareheis'!$K:$K))</f>
        <v>8</v>
      </c>
      <c r="D7" s="5">
        <f>SUM(SUMIF('B-nivå gard. SGH'!$A:$A,"Toalettrullholder",'B-nivå gard. SGH'!$K:$K))</f>
        <v>8</v>
      </c>
      <c r="E7" s="4">
        <f>SUM(SUMIF('Lager elektro U2'!$A:$A,"Toalettrullholder",'Lager elektro U2'!$K:$K))</f>
        <v>0</v>
      </c>
      <c r="F7" s="4">
        <f>SUM(SUMIF('Varemottak WC'!$A:$A,"Toalettrullholder",'Varemottak WC'!$K:$K))</f>
        <v>1</v>
      </c>
      <c r="G7" s="5">
        <f>SUM(SUMIF('Securitas pauserom og lager'!$A:$A,"Toalettrullholder",'Securitas pauserom og lager'!$K:$K))</f>
        <v>0</v>
      </c>
      <c r="H7" s="91">
        <f>SUM(SUMIF('Varemottak etter sikk.kontroll'!$A:$A,"Toalettrullholder",'Varemottak etter sikk.kontroll'!$K:$K))</f>
        <v>4</v>
      </c>
      <c r="I7" s="5">
        <f>SUM(SUMIF('Varemottak pauserom'!$A:$A,"Toalettrullholder",'Varemottak pauserom'!$G:$G))</f>
        <v>0</v>
      </c>
      <c r="J7" s="6">
        <f>SUM(SUMIF(Førstehjelpsrom!$A:$A,"Toalettrullholder",Førstehjelpsrom!$K:$K))</f>
        <v>0</v>
      </c>
      <c r="K7" s="4">
        <f>SUM(SUMIF('Garderobe Menzies'!$A:$A,"Toalettrullholder",'Garderobe Menzies'!$K:$K))</f>
        <v>3</v>
      </c>
      <c r="L7" s="6">
        <f>SUM(SUMIF('TRN Lager'!$A:$A,"Toalettrullholder",'TRN Lager'!$K:$K))</f>
        <v>6</v>
      </c>
      <c r="M7" s="7">
        <f>SUM(SUMIF('Pir Nord B-nivå'!$A:$A,"Toalettrullholder",'Pir Nord B-nivå'!$K:$K))</f>
        <v>21</v>
      </c>
      <c r="N7" s="7">
        <f>SUM(SUMIF('Pir Nord B-nivå nytt varemottak'!$A:$A,"Toalettrullholder",'Pir Nord B-nivå nytt varemottak'!$K:$K))</f>
        <v>2</v>
      </c>
      <c r="O7" s="7">
        <f>SUM(SUMIF('SBV B-nivå v BHS'!$A:$A,"Toalettrullholder",'SBV B-nivå v BHS'!$K:$K))</f>
        <v>3</v>
      </c>
      <c r="P7" s="4">
        <f>SUM(SUMIF('U1 Østre + U1 Vestre'!$A:$A,"Toalettrullholder",'U1 Østre + U1 Vestre'!$K:$K))</f>
        <v>24</v>
      </c>
      <c r="Q7" s="4">
        <f>SUM(SUMIF('ØM Fjeld Kontorer'!$A:$A,"Toalettrullholder",'ØM Fjeld Kontorer'!$K:$K))</f>
        <v>3</v>
      </c>
      <c r="R7" s="4">
        <f>SUM(SUMIF('PMZ 1,2,3,4, Aviator'!$A:$A,"Toalettrullholder",'PMZ 1,2,3,4, Aviator'!$K:$K))</f>
        <v>10</v>
      </c>
      <c r="S7" s="5">
        <f>SUM(SUMIF('PMZ vest, 1,2,3, kjeller vG A1'!$A:$A,"Toalettrullholder",'PMZ vest, 1,2,3, kjeller vG A1'!$K:$K))</f>
        <v>11</v>
      </c>
      <c r="T7" s="4">
        <f>SUM(SUMIF(Bagasjeovervåkning!$A:$A,"Toalettrullholder",Bagasjeovervåkning!$K:$K))</f>
        <v>0</v>
      </c>
      <c r="U7" s="4">
        <f>SUM(SUMIF('Menzies 1.etg øst'!$A:$A,"Toalettrullholder",'Menzies 1.etg øst'!$G:$G))</f>
        <v>2</v>
      </c>
      <c r="V7" s="4">
        <f>SUM(SUMIF('Ank. utland + personal'!$A:$A,"Toalettrullholder",'Ank. utland + personal'!$K:$K))</f>
        <v>70</v>
      </c>
      <c r="W7" s="7">
        <f>SUM(SUMIF('SBV- bak Narvesen'!$A:$A,"Toalettrullholder",'SBV- bak Narvesen'!$K:$K))</f>
        <v>37</v>
      </c>
      <c r="X7" s="7">
        <f>SUM(SUMIF('Pir Nord D-nivå publikum'!$A:$A,"Toalettrullholder",'Pir Nord D-nivå publikum'!$K:$K))</f>
        <v>35</v>
      </c>
      <c r="Y7" s="8">
        <f>SUM(SUMIF('Pir nord pmz (D-nivå)'!$A:$A,"Toalettrullholder",'Pir nord pmz (D-nivå)'!$K:$K))</f>
        <v>12</v>
      </c>
      <c r="Z7" s="7">
        <f>SUM(SUMIF('Ankomst innland'!$A:$A,"Toalettrullholder",'Ankomst innland'!$K:$K))</f>
        <v>10</v>
      </c>
      <c r="AA7" s="7">
        <f>SUM(SUMIF('SBV ny avgangshall'!$A:$A,"Toalettrullholder",'SBV ny avgangshall'!$K:$K))</f>
        <v>24</v>
      </c>
      <c r="AB7" s="7">
        <f>SUM(SUMIF('SBV E-nivå under A2'!$A:$A,"Toalettrullholder",'SBV E-nivå under A2'!$K:$K))</f>
        <v>30</v>
      </c>
      <c r="AC7" s="7">
        <f>SUM(SUMIF('Flytoget e-nivå'!$A:$A,"Toalettrullholder",'Flytoget e-nivå'!$K:$K))</f>
        <v>3</v>
      </c>
      <c r="AD7" s="4">
        <f>SUM(SUMIF(Gater!$A:$A,"Toalettrullholder",Gater!$H:$H))</f>
        <v>0</v>
      </c>
      <c r="AE7" s="4">
        <f>SUM(SUMIF('Avgangsh. mezzanin, stikk.konto'!$A:$A,"Toalettrullholder",'Avgangsh. mezzanin, stikk.konto'!$K:$K))</f>
        <v>26</v>
      </c>
      <c r="AF7" s="4">
        <f>SUM(SUMIF('Serv. blokk midt 3. og 4.etg'!$A:$A,"Toalettrullholder",'Serv. blokk midt 3. og 4.etg'!$K:$K))</f>
        <v>6</v>
      </c>
      <c r="AG7" s="4">
        <f>SUM(SUMIF('Avg. hall skranker'!$A:$A,"Toalettrullholder",'Avg. hall skranker'!$K:$K))</f>
        <v>0</v>
      </c>
      <c r="AH7" s="4">
        <f>SUM(SUMIF('Pir Vest A gater'!$A:$A,"Toalettrullholder",'Pir Vest A gater'!$K:$K))</f>
        <v>41</v>
      </c>
      <c r="AI7" s="4">
        <f>SUM(SUMIF('Serv. blokk øst 4. og 3. etg. '!$A:$A,"Toalettrullholder",'Serv. blokk øst 4. og 3. etg. '!$K:$K))</f>
        <v>19</v>
      </c>
      <c r="AJ7" s="4">
        <f>SUM(SUMIF('Personal avgang øst'!$A:$A,"Toalettrullholder",'Personal avgang øst'!$K:$K))</f>
        <v>2</v>
      </c>
      <c r="AK7" s="5">
        <f>SUM(SUMIF('Vaktlederbu sikk. avgangshall'!$A:$A,"Toalettrullholder",'Vaktlederbu sikk. avgangshall'!$K:$K))</f>
        <v>0</v>
      </c>
      <c r="AL7" s="5">
        <f>SUM(SUMIF('Pir Øst gate E nivå'!$A:$A,"Toalettrullholder",'Pir Øst gate E nivå'!$K:$K))</f>
        <v>77</v>
      </c>
      <c r="AM7" s="5">
        <f>SUM(SUMIF('Non-Schengen'!$A:$A,"Toalettrullholder",'Non-Schengen'!$K:$K))</f>
        <v>39</v>
      </c>
      <c r="AN7" s="4">
        <f>SUM(SUMIF('Avg. vest personal'!$A:$A,"Toalettrullholder",'Avg. vest personal'!$K:$K))</f>
        <v>2</v>
      </c>
      <c r="AO7" s="5">
        <f>SUM(SUMIF('Avg. vest personal'!$A:$A,"Toalettrullholder",'Avg. vest personal'!$K:$K))</f>
        <v>2</v>
      </c>
      <c r="AP7" s="7">
        <f>SUM(SUMIF('Pir Nord F-nivå (utland)'!$A:$A,"Toalettrullholder",'Pir Nord F-nivå (utland)'!$K:$K))</f>
        <v>40</v>
      </c>
      <c r="AQ7" s="7">
        <f>SUM(SUMIF('Pir Syd'!$A:$A,"Toalettrullholder",'Pir Syd'!$K:$K))</f>
        <v>21</v>
      </c>
      <c r="AR7" s="7">
        <f>SUM(SUMIF('UNSØ publikum'!$A:$A,"Toalettrullholder",'UNSØ publikum'!$K:$K))</f>
        <v>39</v>
      </c>
      <c r="AS7" s="7">
        <f>SUM(SUMIF('UNSØ Ansatt'!$A:$A,"Toalettrullholder",'UNSØ Ansatt'!$K:$K))</f>
        <v>9</v>
      </c>
      <c r="AT7" s="4">
        <f>SUM(SUMIF('Avgangshall bagasjeinnlevering'!$A:$A,"Toalettrullholder",'Avgangshall bagasjeinnlevering'!$K:$K))</f>
        <v>0</v>
      </c>
      <c r="AU7" s="7">
        <f>SUM(SUMIF('SBV Kontorblokk'!$A:$A,"Toalettrullholder",'SBV Kontorblokk'!$K:$K))</f>
        <v>29</v>
      </c>
      <c r="AV7" s="7">
        <f>SUM(SUMIF('Pir Nord G-nivå (Innland)'!$A:$A,"Toalettrullholder",'Pir Nord G-nivå (Innland)'!$K:$K))</f>
        <v>30</v>
      </c>
      <c r="AW7" s="4">
        <f>SUM(SUMIF('Galleri øst'!$A:$A,"Toalettrullholder",'Galleri øst'!$K:$K))</f>
        <v>7</v>
      </c>
      <c r="AX7" s="4">
        <f>SUM(SUMIF('Galleri vest'!$A:$A,"Toalettrullholder",'Galleri vest'!$K:$K))</f>
        <v>8</v>
      </c>
      <c r="AY7" s="4">
        <f>SUM(SUMIF('OSL Garderobe '!$A:$A,"Toalettrullholder",'OSL Garderobe '!$K:$K))</f>
        <v>13</v>
      </c>
      <c r="AZ7" s="4">
        <f>SUM(SUMIF(Flyporten!$A:$A,"Toalettrullholder",Flyporten!$K:$K))</f>
        <v>43</v>
      </c>
      <c r="BA7" s="5">
        <f>SUM(SUMIF('Admin bygget'!$A:$A,"Toalettrullholder",'Admin bygget'!$K:$K))</f>
        <v>29</v>
      </c>
      <c r="BB7" s="5">
        <f>SUM(SUMIF(Hovedport!$A:$A,"Toalettrullholder",Hovedport!$K:$K))</f>
        <v>5</v>
      </c>
      <c r="BC7" s="4">
        <f>SUM(SUMIF('T2 Kontoret'!$A:$A,"Toalettrullholder",'T2 Kontoret'!$K:$K))</f>
        <v>31</v>
      </c>
      <c r="BD7" s="4">
        <f>SUM(SUMIF('Alfa rigg'!$A:$A,"Toalettrullholder",'Alfa rigg'!$K:$K))</f>
        <v>5</v>
      </c>
      <c r="BE7" s="5">
        <f>SUM(SUMIF('Sweeperhall 1. 2. 3. etg. og '!$A:$A,"Toalettrullholder",'Sweeperhall 1. 2. 3. etg. og '!$K:$K))</f>
        <v>14</v>
      </c>
      <c r="BF7" s="5">
        <f>SUM(SUMIF('Brakkerigg v adminbygg'!$A:$A,"Toalettrullholder",'Brakkerigg v adminbygg'!$K:$K))</f>
        <v>8</v>
      </c>
      <c r="BG7" s="5">
        <f>SUM(SUMIF('Brannstasjon øst og vest'!$A:$A,"Toalettrullholder",'Brannstasjon øst og vest'!$K:$K))</f>
        <v>26</v>
      </c>
      <c r="BH7" s="4">
        <f>SUM(SUMIF('Sikringsbygg U. 1 og 2. etg.'!$A:$A,"Toalettrullholder",'Sikringsbygg U. 1 og 2. etg.'!$K:$K))</f>
        <v>14</v>
      </c>
      <c r="BI7" s="5">
        <f>SUM(SUMIF('Tårn T2 og T3'!$A:$A,"Toalettrullholder",'Tårn T2 og T3'!$K:$K))</f>
        <v>3</v>
      </c>
      <c r="BJ7" s="5">
        <f>SUM(SUMIF('Gamle tårnet'!$A:$A,"Toalettrullholder",'Gamle tårnet'!$K:$K))</f>
        <v>4</v>
      </c>
      <c r="BK7" s="5">
        <f>SUM(SUMIF('Port v GA'!$A:$A,"Toalettrullholder",'Port v GA'!$K:$K))</f>
        <v>1</v>
      </c>
      <c r="BL7" s="5">
        <f>SUM(SUMIF('GA-terminal'!$A:$A,"Toalettrullholder",'GA-terminal'!$K:$K))</f>
        <v>42</v>
      </c>
      <c r="BM7" s="5">
        <f>SUM(SUMIF('OSL internat'!$A:$A,"Toalettrullholder",'OSL internat'!$K:$K))</f>
        <v>0</v>
      </c>
      <c r="BN7" s="5">
        <f>SUM(SUMIF(Tømmeanlegg!$A:$A,"Toalettrullholder",Tømmeanlegg!$K:$K))</f>
        <v>1</v>
      </c>
      <c r="BO7" s="5">
        <f>SUM(SUMIF('Gml. Widerø hangar v helikopter'!$A:$A,"Toalettrullholder",'Gml. Widerø hangar v helikopter'!$K:$K))</f>
        <v>3</v>
      </c>
      <c r="BP7" s="5">
        <f>SUM(SUMIF('Gml. Widerø hangar (nettbuss)'!$A:$A,"Toalettrullholder",'Gml. Widerø hangar (nettbuss)'!$K:$K))</f>
        <v>4</v>
      </c>
      <c r="BQ7" s="5">
        <f>SUM(SUMIF('Alfa nord bravo nord'!$A:$A,"Toalettrullholder",'Alfa nord bravo nord'!$K:$K))</f>
        <v>2</v>
      </c>
      <c r="BR7" s="5">
        <f>SUM(SUMIF('PFSO 2'!$A:$A,"Toalettrullholder",'PFSO 2'!$K:$K))</f>
        <v>1</v>
      </c>
      <c r="BS7" s="5">
        <f>SUM(SUMIF(Avfallssentral!$A:$A,"Toalettrullholder",Avfallssentral!$K:$K))</f>
        <v>1</v>
      </c>
      <c r="BT7" s="5">
        <f>SUM(SUMIF(Reservekraftstasjon!$A:$A,"Toalettrullholder",Reservekraftstasjon!$K:$K))</f>
        <v>1</v>
      </c>
      <c r="BU7" s="4">
        <f>SUM(SUMIF('Radom kule'!$A:$A,"Toalettrullholder",'Radom kule'!$K:$K))</f>
        <v>2</v>
      </c>
      <c r="BV7" s="5">
        <f>SUM(SUMIF('Cargo sikkerhetskontroll'!$A:$A,"Toalettrullholder",'Cargo sikkerhetskontroll'!$K:$K))</f>
        <v>0</v>
      </c>
      <c r="BW7" s="5">
        <f>SUM(SUMIF('Brakke v cargo, vaktbu v port C'!$A:$A,"Toalettrullholder",'Brakke v cargo, vaktbu v port C'!$K:$K))</f>
        <v>3</v>
      </c>
      <c r="BX7" s="12">
        <f>SUM(SUMIF('Port 28'!$A:$A,"Toalettrullholder",'Port 28'!$K:$K))</f>
        <v>1</v>
      </c>
      <c r="BY7" s="12">
        <f>SUM(SUMIF('OSL bussdepot'!$A:$A,"Toalettrullholder",'OSL bussdepot'!$K:$K))</f>
        <v>1</v>
      </c>
      <c r="BZ7" s="13">
        <f>SUM(SUMIF('Brakkerigg BHS T1'!$A:$A,"Toalettrullholder",'Brakkerigg BHS T1'!$K:$K))</f>
        <v>6</v>
      </c>
      <c r="CA7" s="12">
        <f>SUM(SUMIF('B.K v GA terminal'!$A:$A,"Toalettrullholder",'B.K v GA terminal'!$K:$K))</f>
        <v>1</v>
      </c>
    </row>
    <row r="8" spans="1:79" ht="15.5" x14ac:dyDescent="0.35">
      <c r="A8" s="2" t="s">
        <v>87</v>
      </c>
      <c r="B8" s="1">
        <f t="shared" si="0"/>
        <v>990</v>
      </c>
      <c r="C8" s="4">
        <f>SUM(SUMIF('U2 garderobe v dobbel vareheis'!$A:$A,"Toalettbørste",'U2 garderobe v dobbel vareheis'!$K:$K))</f>
        <v>8</v>
      </c>
      <c r="D8" s="5">
        <f>SUM(SUMIF('B-nivå gard. SGH'!$A:$A,"Toalettbørste",'B-nivå gard. SGH'!$K:$K))</f>
        <v>8</v>
      </c>
      <c r="E8" s="4">
        <f>SUM(SUMIF('Lager elektro U2'!$A:$A,"Toalettbørste",'Lager elektro U2'!$K:$K))</f>
        <v>0</v>
      </c>
      <c r="F8" s="4">
        <f>SUM(SUMIF('Varemottak WC'!$A:$A,"Toalettbørste",'Varemottak WC'!$K:$K))</f>
        <v>1</v>
      </c>
      <c r="G8" s="5">
        <f>SUM(SUMIF('Securitas pauserom og lager'!$A:$A,"Toalettbørste",'Securitas pauserom og lager'!$K:$K))</f>
        <v>0</v>
      </c>
      <c r="H8" s="91">
        <f>SUM(SUMIF('Varemottak etter sikk.kontroll'!$A:$A,"Toalettbørste",'Varemottak etter sikk.kontroll'!$K:$K))</f>
        <v>4</v>
      </c>
      <c r="I8" s="5">
        <f>SUM(SUMIF('Varemottak pauserom'!$A:$A,"Toalettbørste",'Varemottak pauserom'!$G:$G))</f>
        <v>0</v>
      </c>
      <c r="J8" s="6">
        <f>SUM(SUMIF(Førstehjelpsrom!$A:$A,"Toalettbørste",Førstehjelpsrom!$K:$K))</f>
        <v>0</v>
      </c>
      <c r="K8" s="4">
        <f>SUM(SUMIF('Garderobe Menzies'!$A:$A,"Toalettbørste",'Garderobe Menzies'!$K:$K))</f>
        <v>3</v>
      </c>
      <c r="L8" s="6">
        <f>SUM(SUMIF('TRN Lager'!$A:$A,"Toalettbørste",'TRN Lager'!$K:$K))</f>
        <v>6</v>
      </c>
      <c r="M8" s="7">
        <f>SUM(SUMIF('Pir Nord B-nivå'!$A:$A,"Toalettbørste",'Pir Nord B-nivå'!$K:$K))</f>
        <v>21</v>
      </c>
      <c r="N8" s="7">
        <f>SUM(SUMIF('Pir Nord B-nivå nytt varemottak'!$A:$A,"Toalettbørste",'Pir Nord B-nivå nytt varemottak'!$K:$K))</f>
        <v>2</v>
      </c>
      <c r="O8" s="7">
        <f>SUM(SUMIF('SBV B-nivå v BHS'!$A:$A,"Toalettbørste",'SBV B-nivå v BHS'!$K:$K))</f>
        <v>3</v>
      </c>
      <c r="P8" s="4">
        <f>SUM(SUMIF('U1 Østre + U1 Vestre'!$A:$A,"Toalettbørste",'U1 Østre + U1 Vestre'!$K:$K))</f>
        <v>24</v>
      </c>
      <c r="Q8" s="4">
        <f>SUM(SUMIF('ØM Fjeld Kontorer'!$A:$A,"Toalettbørste",'ØM Fjeld Kontorer'!$K:$K))</f>
        <v>3</v>
      </c>
      <c r="R8" s="4">
        <f>SUM(SUMIF('PMZ 1,2,3,4, Aviator'!$A:$A,"Toalettbørste",'PMZ 1,2,3,4, Aviator'!$K:$K))</f>
        <v>10</v>
      </c>
      <c r="S8" s="5">
        <f>SUM(SUMIF('PMZ vest, 1,2,3, kjeller vG A1'!$A:$A,"Toalettbørste",'PMZ vest, 1,2,3, kjeller vG A1'!$K:$K))</f>
        <v>11</v>
      </c>
      <c r="T8" s="4">
        <f>SUM(SUMIF(Bagasjeovervåkning!$A:$A,"Toalettbørste",Bagasjeovervåkning!$K:$K))</f>
        <v>0</v>
      </c>
      <c r="U8" s="4">
        <f>SUM(SUMIF('Menzies 1.etg øst'!$A:$A,"Toalettbørste",'Menzies 1.etg øst'!$G:$G))</f>
        <v>2</v>
      </c>
      <c r="V8" s="4">
        <f>SUM(SUMIF('Ank. utland + personal'!$A:$A,"Toalettbørste",'Ank. utland + personal'!$K:$K))</f>
        <v>70</v>
      </c>
      <c r="W8" s="7">
        <f>SUM(SUMIF('SBV- bak Narvesen'!$A:$A,"Toalettbørste",'SBV- bak Narvesen'!$K:$K))</f>
        <v>37</v>
      </c>
      <c r="X8" s="7">
        <f>SUM(SUMIF('Pir Nord D-nivå publikum'!$A:$A,"Toalettbørste",'Pir Nord D-nivå publikum'!$K:$K))</f>
        <v>35</v>
      </c>
      <c r="Y8" s="8">
        <f>SUM(SUMIF('Pir nord pmz (D-nivå)'!$A:$A,"Toalettbørste",'Pir nord pmz (D-nivå)'!$K:$K))</f>
        <v>12</v>
      </c>
      <c r="Z8" s="7">
        <f>SUM(SUMIF('Ankomst innland'!$A:$A,"Toalettbørste",'Ankomst innland'!$K:$K))</f>
        <v>10</v>
      </c>
      <c r="AA8" s="7">
        <f>SUM(SUMIF('SBV ny avgangshall'!$A:$A,"Toalettbørste",'SBV ny avgangshall'!$K:$K))</f>
        <v>24</v>
      </c>
      <c r="AB8" s="7">
        <f>SUM(SUMIF('SBV E-nivå under A2'!$A:$A,"Toalettbørste",'SBV E-nivå under A2'!$K:$K))</f>
        <v>30</v>
      </c>
      <c r="AC8" s="7">
        <f>SUM(SUMIF('Flytoget e-nivå'!$A:$A,"Toalettbørste",'Flytoget e-nivå'!$K:$K))</f>
        <v>3</v>
      </c>
      <c r="AD8" s="4">
        <f>SUM(SUMIF(Gater!$A:$A,"Toalettbørste",Gater!$H:$H))</f>
        <v>0</v>
      </c>
      <c r="AE8" s="4">
        <f>SUM(SUMIF('Avgangsh. mezzanin, stikk.konto'!$A:$A,"Toalettbørste",'Avgangsh. mezzanin, stikk.konto'!$K:$K))</f>
        <v>26</v>
      </c>
      <c r="AF8" s="4">
        <f>SUM(SUMIF('Serv. blokk midt 3. og 4.etg'!$A:$A,"Toalettbørste",'Serv. blokk midt 3. og 4.etg'!$K:$K))</f>
        <v>6</v>
      </c>
      <c r="AG8" s="4">
        <f>SUM(SUMIF('Avg. hall skranker'!$A:$A,"Toalettbørste",'Avg. hall skranker'!$K:$K))</f>
        <v>0</v>
      </c>
      <c r="AH8" s="4">
        <f>SUM(SUMIF('Pir Vest A gater'!$A:$A,"Toalettbørste",'Pir Vest A gater'!$K:$K))</f>
        <v>41</v>
      </c>
      <c r="AI8" s="4">
        <f>SUM(SUMIF('Serv. blokk øst 4. og 3. etg. '!$A:$A,"Toalettbørste",'Serv. blokk øst 4. og 3. etg. '!$K:$K))</f>
        <v>19</v>
      </c>
      <c r="AJ8" s="4">
        <f>SUM(SUMIF('Personal avgang øst'!$A:$A,"Toalettbørste",'Personal avgang øst'!$K:$K))</f>
        <v>2</v>
      </c>
      <c r="AK8" s="5">
        <f>SUM(SUMIF('Vaktlederbu sikk. avgangshall'!$A:$A,"Toalettbørste",'Vaktlederbu sikk. avgangshall'!$K:$K))</f>
        <v>0</v>
      </c>
      <c r="AL8" s="5">
        <f>SUM(SUMIF('Pir Øst gate E nivå'!$A:$A,"Toalettbørste",'Pir Øst gate E nivå'!$K:$K))</f>
        <v>77</v>
      </c>
      <c r="AM8" s="5">
        <f>SUM(SUMIF('Non-Schengen'!$A:$A,"Toalettbørste",'Non-Schengen'!$K:$K))</f>
        <v>39</v>
      </c>
      <c r="AN8" s="4">
        <f>SUM(SUMIF('Avg. vest personal'!$A:$A,"Toalettbørste",'Avg. vest personal'!$K:$K))</f>
        <v>2</v>
      </c>
      <c r="AO8" s="5">
        <f>SUM(SUMIF('Avg. vest personal'!$A:$A,"Toalettbørste",'Avg. vest personal'!$K:$K))</f>
        <v>2</v>
      </c>
      <c r="AP8" s="7">
        <f>SUM(SUMIF('Pir Nord F-nivå (utland)'!$A:$A,"Toalettbørste",'Pir Nord F-nivå (utland)'!$K:$K))</f>
        <v>40</v>
      </c>
      <c r="AQ8" s="7">
        <f>SUM(SUMIF('Pir Syd'!$A:$A,"Toalettbørste",'Pir Syd'!$K:$K))</f>
        <v>21</v>
      </c>
      <c r="AR8" s="7">
        <f>SUM(SUMIF('UNSØ publikum'!$A:$A,"Toalettbørste",'UNSØ publikum'!$K:$K))</f>
        <v>39</v>
      </c>
      <c r="AS8" s="7">
        <f>SUM(SUMIF('UNSØ Ansatt'!$A:$A,"Toalettbørste",'UNSØ Ansatt'!$K:$K))</f>
        <v>9</v>
      </c>
      <c r="AT8" s="4">
        <f>SUM(SUMIF('Avgangshall bagasjeinnlevering'!$A:$A,"Toalettbørste",'Avgangshall bagasjeinnlevering'!$K:$K))</f>
        <v>0</v>
      </c>
      <c r="AU8" s="7">
        <f>SUM(SUMIF('SBV Kontorblokk'!$A:$A,"Toalettbørste",'SBV Kontorblokk'!$K:$K))</f>
        <v>29</v>
      </c>
      <c r="AV8" s="7">
        <f>SUM(SUMIF('Pir Nord G-nivå (Innland)'!$A:$A,"Toalettbørste",'Pir Nord G-nivå (Innland)'!$K:$K))</f>
        <v>30</v>
      </c>
      <c r="AW8" s="4">
        <f>SUM(SUMIF('Galleri øst'!$A:$A,"Toalettbørste",'Galleri øst'!$K:$K))</f>
        <v>7</v>
      </c>
      <c r="AX8" s="4">
        <f>SUM(SUMIF('Galleri vest'!$A:$A,"Toalettbørste",'Galleri vest'!$K:$K))</f>
        <v>8</v>
      </c>
      <c r="AY8" s="4">
        <f>SUM(SUMIF('OSL Garderobe '!$A:$A,"Toalettbørste",'OSL Garderobe '!$K:$K))</f>
        <v>13</v>
      </c>
      <c r="AZ8" s="4">
        <f>SUM(SUMIF(Flyporten!$A:$A,"Toalettbørste",Flyporten!$K:$K))</f>
        <v>42</v>
      </c>
      <c r="BA8" s="5">
        <f>SUM(SUMIF('Admin bygget'!$A:$A,"Toalettbørste",'Admin bygget'!$K:$K))</f>
        <v>39</v>
      </c>
      <c r="BB8" s="5">
        <f>SUM(SUMIF(Hovedport!$A:$A,"Toalettbørste",Hovedport!$K:$K))</f>
        <v>5</v>
      </c>
      <c r="BC8" s="4">
        <f>SUM(SUMIF('T2 Kontoret'!$A:$A,"Toalettbørste",'T2 Kontoret'!$K:$K))</f>
        <v>31</v>
      </c>
      <c r="BD8" s="4">
        <f>SUM(SUMIF('Alfa rigg'!$A:$A,"Toalettbørste",'Alfa rigg'!$K:$K))</f>
        <v>5</v>
      </c>
      <c r="BE8" s="5">
        <f>SUM(SUMIF('Sweeperhall 1. 2. 3. etg. og '!$A:$A,"Toalettbørste",'Sweeperhall 1. 2. 3. etg. og '!$K:$K))</f>
        <v>14</v>
      </c>
      <c r="BF8" s="5">
        <f>SUM(SUMIF('Brakkerigg v adminbygg'!$A:$A,"Toalettbørste",'Brakkerigg v adminbygg'!$K:$K))</f>
        <v>8</v>
      </c>
      <c r="BG8" s="5">
        <f>SUM(SUMIF('Brannstasjon øst og vest'!$A:$A,"Toalettbørste",'Brannstasjon øst og vest'!$K:$K))</f>
        <v>26</v>
      </c>
      <c r="BH8" s="4">
        <f>SUM(SUMIF('Sikringsbygg U. 1 og 2. etg.'!$A:$A,"Toalettbørste",'Sikringsbygg U. 1 og 2. etg.'!$K:$K))</f>
        <v>14</v>
      </c>
      <c r="BI8" s="5">
        <f>SUM(SUMIF('Tårn T2 og T3'!$A:$A,"Toalettbørste",'Tårn T2 og T3'!$K:$K))</f>
        <v>3</v>
      </c>
      <c r="BJ8" s="5">
        <f>SUM(SUMIF('Gamle tårnet'!$A:$A,"Toalettbørste",'Gamle tårnet'!$K:$K))</f>
        <v>4</v>
      </c>
      <c r="BK8" s="5">
        <f>SUM(SUMIF('Port v GA'!$A:$A,"Toalettbørste",'Port v GA'!$K:$K))</f>
        <v>1</v>
      </c>
      <c r="BL8" s="5">
        <f>SUM(SUMIF('GA-terminal'!$A:$A,"Toalettbørste",'GA-terminal'!$K:$K))</f>
        <v>34</v>
      </c>
      <c r="BM8" s="5">
        <f>SUM(SUMIF('OSL internat'!$A:$A,"Toalettbørste",'OSL internat'!$K:$K))</f>
        <v>0</v>
      </c>
      <c r="BN8" s="5">
        <f>SUM(SUMIF(Tømmeanlegg!$A:$A,"Toalettbørste",Tømmeanlegg!$K:$K))</f>
        <v>1</v>
      </c>
      <c r="BO8" s="5">
        <f>SUM(SUMIF('Gml. Widerø hangar v helikopter'!$A:$A,"Toalettbørste",'Gml. Widerø hangar v helikopter'!$K:$K))</f>
        <v>3</v>
      </c>
      <c r="BP8" s="5">
        <f>SUM(SUMIF('Gml. Widerø hangar (nettbuss)'!$A:$A,"Toalettbørste",'Gml. Widerø hangar (nettbuss)'!$K:$K))</f>
        <v>4</v>
      </c>
      <c r="BQ8" s="5">
        <f>SUM(SUMIF('Alfa nord bravo nord'!$A:$A,"Toalettbørste",'Alfa nord bravo nord'!$K:$K))</f>
        <v>2</v>
      </c>
      <c r="BR8" s="5">
        <f>SUM(SUMIF('PFSO 2'!$A:$A,"Toalettbørste",'PFSO 2'!$K:$K))</f>
        <v>1</v>
      </c>
      <c r="BS8" s="5">
        <f>SUM(SUMIF(Avfallssentral!$A:$A,"Toalettbørste",Avfallssentral!$K:$K))</f>
        <v>1</v>
      </c>
      <c r="BT8" s="5">
        <f>SUM(SUMIF(Reservekraftstasjon!$A:$A,"Toalettbørste",Reservekraftstasjon!$K:$K))</f>
        <v>1</v>
      </c>
      <c r="BU8" s="4">
        <f>SUM(SUMIF('Radom kule'!$A:$A,"Toalettbørste",'Radom kule'!$K:$K))</f>
        <v>2</v>
      </c>
      <c r="BV8" s="5">
        <f>SUM(SUMIF('Cargo sikkerhetskontroll'!$A:$A,"Toalettbørste",'Cargo sikkerhetskontroll'!$K:$K))</f>
        <v>0</v>
      </c>
      <c r="BW8" s="5">
        <f>SUM(SUMIF('Brakke v cargo, vaktbu v port C'!$A:$A,"Toalettbørste",'Brakke v cargo, vaktbu v port C'!$K:$K))</f>
        <v>3</v>
      </c>
      <c r="BX8" s="12">
        <f>SUM(SUMIF('Port 28'!$A:$A,"Toalettbørste",'Port 28'!$K:$K))</f>
        <v>1</v>
      </c>
      <c r="BY8" s="12">
        <f>SUM(SUMIF('OSL bussdepot'!$A:$A,"Toalettbørste",'OSL bussdepot'!$K:$K))</f>
        <v>1</v>
      </c>
      <c r="BZ8" s="13">
        <f>SUM(SUMIF('Brakkerigg BHS T1'!$A:$A,"Toalettbørste",'Brakkerigg BHS T1'!$K:$K))</f>
        <v>6</v>
      </c>
      <c r="CA8" s="12">
        <f>SUM(SUMIF('B.K v GA terminal'!$A:$A,"Toalettbørste",'B.K v GA terminal'!$K:$K))</f>
        <v>1</v>
      </c>
    </row>
    <row r="9" spans="1:79" ht="15.5" x14ac:dyDescent="0.35">
      <c r="A9" s="2" t="s">
        <v>88</v>
      </c>
      <c r="B9" s="1">
        <f t="shared" si="0"/>
        <v>511</v>
      </c>
      <c r="C9" s="4">
        <f>SUM(SUMIF('U2 garderobe v dobbel vareheis'!$A:$A,"Sanitizer",'U2 garderobe v dobbel vareheis'!$K:$K))</f>
        <v>0</v>
      </c>
      <c r="D9" s="5">
        <f>SUM(SUMIF('B-nivå gard. SGH'!$A:$A,"Sanitizer",'B-nivå gard. SGH'!$K:$K))</f>
        <v>0</v>
      </c>
      <c r="E9" s="4">
        <f>SUM(SUMIF('Lager elektro U2'!$A:$A,"Sanitizer",'Lager elektro U2'!$K:$K))</f>
        <v>0</v>
      </c>
      <c r="F9" s="4">
        <f>SUM(SUMIF('Varemottak WC'!$A:$A,"Sanitizer",'Varemottak WC'!$K:$K))</f>
        <v>0</v>
      </c>
      <c r="G9" s="5">
        <f>SUM(SUMIF('Securitas pauserom og lager'!$A:$A,"Sanitizer",'Securitas pauserom og lager'!$K:$K))</f>
        <v>0</v>
      </c>
      <c r="H9" s="91">
        <f>SUM(SUMIF('Varemottak etter sikk.kontroll'!$A:$A,"Sanitizer",'Varemottak etter sikk.kontroll'!$K:$K))</f>
        <v>0</v>
      </c>
      <c r="I9" s="5">
        <f>SUM(SUMIF('Varemottak pauserom'!$A:$A,"Sanitizer",'Varemottak pauserom'!$G:$G))</f>
        <v>0</v>
      </c>
      <c r="J9" s="6">
        <f>SUM(SUMIF(Førstehjelpsrom!$A:$A,"Sanitizer",Førstehjelpsrom!$K:$K))</f>
        <v>0</v>
      </c>
      <c r="K9" s="4">
        <f>SUM(SUMIF('Garderobe Menzies'!$A:$A,"Sanitizer",'Garderobe Menzies'!$K:$K))</f>
        <v>0</v>
      </c>
      <c r="L9" s="6">
        <f>SUM(SUMIF('TRN Lager'!$A:$A,"Sanitizer",'TRN Lager'!$K:$K))</f>
        <v>0</v>
      </c>
      <c r="M9" s="7">
        <f>SUM(SUMIF('Pir Nord B-nivå'!$A:$A,"Sanitizer",'Pir Nord B-nivå'!$K:$K))</f>
        <v>0</v>
      </c>
      <c r="N9" s="7">
        <f>SUM(SUMIF('Pir Nord B-nivå nytt varemottak'!$A:$A,"Sanitizer",'Pir Nord B-nivå nytt varemottak'!$K:$K))</f>
        <v>0</v>
      </c>
      <c r="O9" s="7">
        <f>SUM(SUMIF('SBV B-nivå v BHS'!$A:$A,"Sanitizer",'SBV B-nivå v BHS'!$K:$K))</f>
        <v>0</v>
      </c>
      <c r="P9" s="4">
        <f>SUM(SUMIF('U1 Østre + U1 Vestre'!$A:$A,"Sanitizer",'U1 Østre + U1 Vestre'!$K:$K))</f>
        <v>27</v>
      </c>
      <c r="Q9" s="4">
        <f>SUM(SUMIF('ØM Fjeld Kontorer'!$A:$A,"Sanitizer",'ØM Fjeld Kontorer'!$K:$K))</f>
        <v>0</v>
      </c>
      <c r="R9" s="4">
        <f>SUM(SUMIF('PMZ 1,2,3,4, Aviator'!$A:$A,"Sanitizer",'PMZ 1,2,3,4, Aviator'!$K:$K))</f>
        <v>4</v>
      </c>
      <c r="S9" s="5">
        <f>SUM(SUMIF('PMZ vest, 1,2,3, kjeller vG A1'!$A:$A,"Sanitizer",'PMZ vest, 1,2,3, kjeller vG A1'!$K:$K))</f>
        <v>2</v>
      </c>
      <c r="T9" s="4">
        <f>SUM(SUMIF(Bagasjeovervåkning!$A:$A,"Sanitizer",Bagasjeovervåkning!$K:$K))</f>
        <v>0</v>
      </c>
      <c r="U9" s="4">
        <f>SUM(SUMIF('Menzies 1.etg øst'!$A:$A,"Sanitizer",'Menzies 1.etg øst'!$G:$G))</f>
        <v>0</v>
      </c>
      <c r="V9" s="4">
        <f>SUM(SUMIF('Ank. utland + personal'!$A:$A,"Sanitizer",'Ank. utland + personal'!$K:$K))</f>
        <v>60</v>
      </c>
      <c r="W9" s="7">
        <f>SUM(SUMIF('SBV- bak Narvesen'!$A:$A,"Sanitizer",'SBV- bak Narvesen'!$K:$K))</f>
        <v>22</v>
      </c>
      <c r="X9" s="7">
        <f>SUM(SUMIF('Pir Nord D-nivå publikum'!$A:$A,"Sanitizer",'Pir Nord D-nivå publikum'!$K:$K))</f>
        <v>31</v>
      </c>
      <c r="Y9" s="8">
        <f>SUM(SUMIF('Pir nord pmz (D-nivå)'!$A:$A,"Sanitizer",'Pir nord pmz (D-nivå)'!$K:$K))</f>
        <v>0</v>
      </c>
      <c r="Z9" s="7">
        <f>SUM(SUMIF('Ankomst innland'!$A:$A,"Sanitizer",'Ankomst innland'!$K:$K))</f>
        <v>10</v>
      </c>
      <c r="AA9" s="7">
        <f>SUM(SUMIF('SBV ny avgangshall'!$A:$A,"Sanitizer",'SBV ny avgangshall'!$K:$K))</f>
        <v>14</v>
      </c>
      <c r="AB9" s="7">
        <f>SUM(SUMIF('SBV E-nivå under A2'!$A:$A,"Sanitizer",'SBV E-nivå under A2'!$K:$K))</f>
        <v>17</v>
      </c>
      <c r="AC9" s="7">
        <f>SUM(SUMIF('Flytoget e-nivå'!$A:$A,"Sanitizer",'Flytoget e-nivå'!$K:$K))</f>
        <v>0</v>
      </c>
      <c r="AD9" s="4">
        <f>SUM(SUMIF(Gater!$A:$A,"Sanitizer",Gater!$H:$H))</f>
        <v>0</v>
      </c>
      <c r="AE9" s="4">
        <f>SUM(SUMIF('Avgangsh. mezzanin, stikk.konto'!$A:$A,"Sanitizer",'Avgangsh. mezzanin, stikk.konto'!$K:$K))</f>
        <v>27</v>
      </c>
      <c r="AF9" s="4">
        <f>SUM(SUMIF('Serv. blokk midt 3. og 4.etg'!$A:$A,"Sanitizer",'Serv. blokk midt 3. og 4.etg'!$K:$K))</f>
        <v>5</v>
      </c>
      <c r="AG9" s="4">
        <f>SUM(SUMIF('Avg. hall skranker'!$A:$A,"Sanitizer",'Avg. hall skranker'!$K:$K))</f>
        <v>0</v>
      </c>
      <c r="AH9" s="4">
        <f>SUM(SUMIF('Pir Vest A gater'!$A:$A,"Sanitizer",'Pir Vest A gater'!$K:$K))</f>
        <v>35</v>
      </c>
      <c r="AI9" s="4">
        <f>SUM(SUMIF('Serv. blokk øst 4. og 3. etg. '!$A:$A,"Sanitizer",'Serv. blokk øst 4. og 3. etg. '!$K:$K))</f>
        <v>2</v>
      </c>
      <c r="AJ9" s="4">
        <f>SUM(SUMIF('Personal avgang øst'!$A:$A,"Sanitizer",'Personal avgang øst'!$K:$K))</f>
        <v>0</v>
      </c>
      <c r="AK9" s="5">
        <f>SUM(SUMIF('Vaktlederbu sikk. avgangshall'!$A:$A,"Sanitizer",'Vaktlederbu sikk. avgangshall'!$K:$K))</f>
        <v>0</v>
      </c>
      <c r="AL9" s="5">
        <f>SUM(SUMIF('Pir Øst gate E nivå'!$A:$A,"Sanitizer",'Pir Øst gate E nivå'!$K:$K))</f>
        <v>75</v>
      </c>
      <c r="AM9" s="5">
        <f>SUM(SUMIF('Non-Schengen'!$A:$A,"Sanitizer",'Non-Schengen'!$K:$K))</f>
        <v>23</v>
      </c>
      <c r="AN9" s="4">
        <f>SUM(SUMIF('Avg. vest personal'!$A:$A,"Sanitizer",'Avg. vest personal'!$K:$K))</f>
        <v>0</v>
      </c>
      <c r="AO9" s="5">
        <f>SUM(SUMIF('Avg. vest personal'!$A:$A,"Sanitizer",'Avg. vest personal'!$K:$K))</f>
        <v>0</v>
      </c>
      <c r="AP9" s="7">
        <f>SUM(SUMIF('Pir Nord F-nivå (utland)'!$A:$A,"Sanitizer",'Pir Nord F-nivå (utland)'!$K:$K))</f>
        <v>33</v>
      </c>
      <c r="AQ9" s="7">
        <f>SUM(SUMIF('Pir Syd'!$A:$A,"Sanitizer",'Pir Syd'!$K:$K))</f>
        <v>21</v>
      </c>
      <c r="AR9" s="7">
        <f>SUM(SUMIF('UNSØ publikum'!$A:$A,"Sanitizer",'UNSØ publikum'!$K:$K))</f>
        <v>33</v>
      </c>
      <c r="AS9" s="7">
        <f>SUM(SUMIF('UNSØ Ansatt'!$A:$A,"Sanitizer",'UNSØ Ansatt'!$K:$K))</f>
        <v>0</v>
      </c>
      <c r="AT9" s="4">
        <f>SUM(SUMIF('Avgangshall bagasjeinnlevering'!$A:$A,"Sanitizer",'Avgangshall bagasjeinnlevering'!$K:$K))</f>
        <v>0</v>
      </c>
      <c r="AU9" s="7">
        <f>SUM(SUMIF('SBV Kontorblokk'!$A:$A,"Sanitizer",'SBV Kontorblokk'!$K:$K))</f>
        <v>0</v>
      </c>
      <c r="AV9" s="7">
        <f>SUM(SUMIF('Pir Nord G-nivå (Innland)'!$A:$A,"Sanitizer",'Pir Nord G-nivå (Innland)'!$K:$K))</f>
        <v>22</v>
      </c>
      <c r="AW9" s="4">
        <f>SUM(SUMIF('Galleri øst'!$A:$A,"Sanitizer",'Galleri øst'!$K:$K))</f>
        <v>0</v>
      </c>
      <c r="AX9" s="4">
        <f>SUM(SUMIF('Galleri vest'!$A:$A,"Sanitizer",'Galleri vest'!$K:$K))</f>
        <v>0</v>
      </c>
      <c r="AY9" s="4">
        <f>SUM(SUMIF('OSL Garderobe '!$A:$A,"Sanitizer",'OSL Garderobe '!$K:$K))</f>
        <v>0</v>
      </c>
      <c r="AZ9" s="4">
        <f>SUM(SUMIF(Flyporten!$A:$A,"Sanitizer",Flyporten!$K:$K))</f>
        <v>44</v>
      </c>
      <c r="BA9" s="5">
        <f>SUM(SUMIF('Admin bygget'!$A:$A,"Sanitizer",'Admin bygget'!$K:$K))</f>
        <v>0</v>
      </c>
      <c r="BB9" s="5">
        <f>SUM(SUMIF(Hovedport!$A:$A,"Sanitizer",Hovedport!$K:$K))</f>
        <v>0</v>
      </c>
      <c r="BC9" s="4">
        <f>SUM(SUMIF('T2 Kontoret'!$A:$A,"Sanitizer",'T2 Kontoret'!$K:$K))</f>
        <v>0</v>
      </c>
      <c r="BD9" s="4">
        <f>SUM(SUMIF('Alfa rigg'!$A:$A,"Sanitizer",'Alfa rigg'!$K:$K))</f>
        <v>0</v>
      </c>
      <c r="BE9" s="5">
        <f>SUM(SUMIF('Sweeperhall 1. 2. 3. etg. og '!$A:$A,"Sanitizer",'Sweeperhall 1. 2. 3. etg. og '!$K:$K))</f>
        <v>0</v>
      </c>
      <c r="BF9" s="5">
        <f>SUM(SUMIF('Brakkerigg v adminbygg'!$A:$A,"Sanitizer",'Brakkerigg v adminbygg'!$K:$K))</f>
        <v>0</v>
      </c>
      <c r="BG9" s="5">
        <f>SUM(SUMIF('Brannstasjon øst og vest'!$A:$A,"Sanitizer",'Brannstasjon øst og vest'!$K:$K))</f>
        <v>0</v>
      </c>
      <c r="BH9" s="4">
        <f>SUM(SUMIF('Sikringsbygg U. 1 og 2. etg.'!$A:$A,"Sanitizer",'Sikringsbygg U. 1 og 2. etg.'!$K:$K))</f>
        <v>0</v>
      </c>
      <c r="BI9" s="5">
        <f>SUM(SUMIF('Tårn T2 og T3'!$A:$A,"Sanitizer",'Tårn T2 og T3'!$K:$K))</f>
        <v>0</v>
      </c>
      <c r="BJ9" s="5">
        <f>SUM(SUMIF('Gamle tårnet'!$A:$A,"Sanitizer",'Gamle tårnet'!$K:$K))</f>
        <v>0</v>
      </c>
      <c r="BK9" s="5">
        <f>SUM(SUMIF('Port v GA'!$A:$A,"Sanitizer",'Port v GA'!$K:$K))</f>
        <v>0</v>
      </c>
      <c r="BL9" s="5">
        <f>SUM(SUMIF('GA-terminal'!$A:$A,"Sanitizer",'GA-terminal'!$K:$K))</f>
        <v>4</v>
      </c>
      <c r="BM9" s="5">
        <f>SUM(SUMIF('OSL internat'!$A:$A,"Sanitizer",'OSL internat'!$K:$K))</f>
        <v>0</v>
      </c>
      <c r="BN9" s="5">
        <f>SUM(SUMIF(Tømmeanlegg!$A:$A,"Sanitizer",Tømmeanlegg!$K:$K))</f>
        <v>0</v>
      </c>
      <c r="BO9" s="5">
        <f>SUM(SUMIF('Gml. Widerø hangar v helikopter'!$A:$A,"Sanitizer",'Gml. Widerø hangar v helikopter'!$K:$K))</f>
        <v>0</v>
      </c>
      <c r="BP9" s="5">
        <f>SUM(SUMIF('Gml. Widerø hangar (nettbuss)'!$A:$A,"Sanitizer",'Gml. Widerø hangar (nettbuss)'!$K:$K))</f>
        <v>0</v>
      </c>
      <c r="BQ9" s="5">
        <f>SUM(SUMIF('Alfa nord bravo nord'!$A:$A,"Sanitizer",'Alfa nord bravo nord'!$K:$K))</f>
        <v>0</v>
      </c>
      <c r="BR9" s="5">
        <f>SUM(SUMIF('PFSO 2'!$A:$A,"Sanitizer",'PFSO 2'!$K:$K))</f>
        <v>0</v>
      </c>
      <c r="BS9" s="5">
        <f>SUM(SUMIF(Avfallssentral!$A:$A,"Sanitizer",Avfallssentral!$K:$K))</f>
        <v>0</v>
      </c>
      <c r="BT9" s="5">
        <f>SUM(SUMIF(Reservekraftstasjon!$A:$A,"Sanitizer",Reservekraftstasjon!$K:$K))</f>
        <v>0</v>
      </c>
      <c r="BU9" s="4">
        <f>SUM(SUMIF('Radom kule'!$A:$A,"Sanitizer",'Radom kule'!$K:$K))</f>
        <v>0</v>
      </c>
      <c r="BV9" s="5">
        <f>SUM(SUMIF('Cargo sikkerhetskontroll'!$A:$A,"Sanitizer",'Cargo sikkerhetskontroll'!$K:$K))</f>
        <v>0</v>
      </c>
      <c r="BW9" s="5">
        <f>SUM(SUMIF('Brakke v cargo, vaktbu v port C'!$A:$A,"Sanitizer",'Brakke v cargo, vaktbu v port C'!$K:$K))</f>
        <v>0</v>
      </c>
      <c r="BX9" s="12">
        <f>SUM(SUMIF('Port 28'!$A:$A,"Sanitizer",'Port 28'!$K:$K))</f>
        <v>0</v>
      </c>
      <c r="BY9" s="12">
        <f>SUM(SUMIF('OSL bussdepot'!$A:$A,"Sanitizer",'OSL bussdepot'!$K:$K))</f>
        <v>0</v>
      </c>
      <c r="BZ9" s="13">
        <f>SUM(SUMIF('Brakkerigg BHS T1'!$A:$A,"Sanitizer",'Brakkerigg BHS T1'!$K:$K))</f>
        <v>0</v>
      </c>
      <c r="CA9" s="12">
        <f>SUM(SUMIF('B.K v GA terminal'!$A:$A,"Sanitizer",'B.K v GA terminal'!$K:$K))</f>
        <v>0</v>
      </c>
    </row>
    <row r="10" spans="1:79" ht="15.5" x14ac:dyDescent="0.35">
      <c r="A10" s="2" t="s">
        <v>89</v>
      </c>
      <c r="B10" s="1">
        <f t="shared" si="0"/>
        <v>541</v>
      </c>
      <c r="C10" s="4">
        <f>SUM(SUMIF('U2 garderobe v dobbel vareheis'!$A:$A,"Bindbeholder",'U2 garderobe v dobbel vareheis'!$K:$K))</f>
        <v>8</v>
      </c>
      <c r="D10" s="5">
        <f>SUM(SUMIF('B-nivå gard. SGH'!$A:$A,"Bindbeholder",'B-nivå gard. SGH'!$K:$K))</f>
        <v>0</v>
      </c>
      <c r="E10" s="4">
        <f>SUM(SUMIF('Lager elektro U2'!$A:$A,"Bindbeholder",'Lager elektro U2'!$K:$K))</f>
        <v>0</v>
      </c>
      <c r="F10" s="4">
        <f>SUM(SUMIF('Varemottak WC'!$A:$A,"Bindbeholder",'Varemottak WC'!$K:$K))</f>
        <v>0</v>
      </c>
      <c r="G10" s="5">
        <f>SUM(SUMIF('Securitas pauserom og lager'!$A:$A,"Bindbeholder",'Securitas pauserom og lager'!$K:$K))</f>
        <v>0</v>
      </c>
      <c r="H10" s="91">
        <f>SUM(SUMIF('Varemottak etter sikk.kontroll'!$A:$A,"Bindbeholder",'Varemottak etter sikk.kontroll'!$K:$K))</f>
        <v>2</v>
      </c>
      <c r="I10" s="5">
        <f>SUM(SUMIF('Varemottak pauserom'!$A:$A,"Bindbeholder",'Varemottak pauserom'!$G:$G))</f>
        <v>0</v>
      </c>
      <c r="J10" s="6">
        <f>SUM(SUMIF(Førstehjelpsrom!$A:$A,"Bindbeholder",Førstehjelpsrom!$K:$K))</f>
        <v>0</v>
      </c>
      <c r="K10" s="4">
        <f>SUM(SUMIF('Garderobe Menzies'!$A:$A,"Bindbeholder",'Garderobe Menzies'!$K:$K))</f>
        <v>1</v>
      </c>
      <c r="L10" s="6">
        <f>SUM(SUMIF('TRN Lager'!$A:$A,"Bindbeholder",'TRN Lager'!$K:$K))</f>
        <v>5</v>
      </c>
      <c r="M10" s="7">
        <f>SUM(SUMIF('Pir Nord B-nivå'!$A:$A,"Bindbeholder",'Pir Nord B-nivå'!$K:$K))</f>
        <v>11</v>
      </c>
      <c r="N10" s="7">
        <f>SUM(SUMIF('Pir Nord B-nivå nytt varemottak'!$A:$A,"Bindbeholder",'Pir Nord B-nivå nytt varemottak'!$K:$K))</f>
        <v>1</v>
      </c>
      <c r="O10" s="7">
        <f>SUM(SUMIF('SBV B-nivå v BHS'!$A:$A,"Bindbeholder",'SBV B-nivå v BHS'!$K:$K))</f>
        <v>2</v>
      </c>
      <c r="P10" s="4">
        <f>SUM(SUMIF('U1 Østre + U1 Vestre'!$A:$A,"Bindbeholder",'U1 Østre + U1 Vestre'!$K:$K))</f>
        <v>15</v>
      </c>
      <c r="Q10" s="4">
        <f>SUM(SUMIF('ØM Fjeld Kontorer'!$A:$A,"Bindbeholder",'ØM Fjeld Kontorer'!$K:$K))</f>
        <v>1</v>
      </c>
      <c r="R10" s="4">
        <f>SUM(SUMIF('PMZ 1,2,3,4, Aviator'!$A:$A,"Bindbeholder",'PMZ 1,2,3,4, Aviator'!$K:$K))</f>
        <v>4</v>
      </c>
      <c r="S10" s="5">
        <f>SUM(SUMIF('PMZ vest, 1,2,3, kjeller vG A1'!$A:$A,"Bindbeholder",'PMZ vest, 1,2,3, kjeller vG A1'!$K:$K))</f>
        <v>4</v>
      </c>
      <c r="T10" s="4">
        <f>SUM(SUMIF(Bagasjeovervåkning!$A:$A,"Bindbeholder",Bagasjeovervåkning!$K:$K))</f>
        <v>0</v>
      </c>
      <c r="U10" s="4">
        <f>SUM(SUMIF('Menzies 1.etg øst'!$A:$A,"Bindbeholder",'Menzies 1.etg øst'!$G:$G))</f>
        <v>1</v>
      </c>
      <c r="V10" s="4">
        <f>SUM(SUMIF('Ank. utland + personal'!$A:$A,"Bindbeholder",'Ank. utland + personal'!$K:$K))</f>
        <v>42</v>
      </c>
      <c r="W10" s="7">
        <f>SUM(SUMIF('SBV- bak Narvesen'!$A:$A,"Bindbeholder",'SBV- bak Narvesen'!$K:$K))</f>
        <v>22</v>
      </c>
      <c r="X10" s="7">
        <f>SUM(SUMIF('Pir Nord D-nivå publikum'!$A:$A,"Bindbeholder",'Pir Nord D-nivå publikum'!$K:$K))</f>
        <v>21</v>
      </c>
      <c r="Y10" s="8">
        <f>SUM(SUMIF('Pir nord pmz (D-nivå)'!$A:$A,"Bindbeholder",'Pir nord pmz (D-nivå)'!$K:$K))</f>
        <v>6</v>
      </c>
      <c r="Z10" s="7">
        <f>SUM(SUMIF('Ankomst innland'!$A:$A,"Bindbeholder",'Ankomst innland'!$K:$K))</f>
        <v>5</v>
      </c>
      <c r="AA10" s="7">
        <f>SUM(SUMIF('SBV ny avgangshall'!$A:$A,"Bindbeholder",'SBV ny avgangshall'!$K:$K))</f>
        <v>14</v>
      </c>
      <c r="AB10" s="7">
        <f>SUM(SUMIF('SBV E-nivå under A2'!$A:$A,"Bindbeholder",'SBV E-nivå under A2'!$K:$K))</f>
        <v>19</v>
      </c>
      <c r="AC10" s="7">
        <f>SUM(SUMIF('Flytoget e-nivå'!$A:$A,"Bindbeholder",'Flytoget e-nivå'!$K:$K))</f>
        <v>2</v>
      </c>
      <c r="AD10" s="4">
        <f>SUM(SUMIF(Gater!$A:$A,"Bindbeholder",Gater!$H:$H))</f>
        <v>0</v>
      </c>
      <c r="AE10" s="4">
        <f>SUM(SUMIF('Avgangsh. mezzanin, stikk.konto'!$A:$A,"Bindbeholder",'Avgangsh. mezzanin, stikk.konto'!$K:$K))</f>
        <v>17</v>
      </c>
      <c r="AF10" s="4">
        <f>SUM(SUMIF('Serv. blokk midt 3. og 4.etg'!$A:$A,"Bindbeholder",'Serv. blokk midt 3. og 4.etg'!$K:$K))</f>
        <v>4</v>
      </c>
      <c r="AG10" s="4">
        <f>SUM(SUMIF('Avg. hall skranker'!$A:$A,"Bindbeholder",'Avg. hall skranker'!$K:$K))</f>
        <v>0</v>
      </c>
      <c r="AH10" s="4">
        <f>SUM(SUMIF('Pir Vest A gater'!$A:$A,"Bindbeholder",'Pir Vest A gater'!$K:$K))</f>
        <v>25</v>
      </c>
      <c r="AI10" s="4">
        <f>SUM(SUMIF('Serv. blokk øst 4. og 3. etg. '!$A:$A,"Bindbeholder",'Serv. blokk øst 4. og 3. etg. '!$K:$K))</f>
        <v>11</v>
      </c>
      <c r="AJ10" s="4">
        <f>SUM(SUMIF('Personal avgang øst'!$A:$A,"Bindbeholder",'Personal avgang øst'!$K:$K))</f>
        <v>1</v>
      </c>
      <c r="AK10" s="5">
        <f>SUM(SUMIF('Vaktlederbu sikk. avgangshall'!$A:$A,"Bindbeholder",'Vaktlederbu sikk. avgangshall'!$K:$K))</f>
        <v>0</v>
      </c>
      <c r="AL10" s="5">
        <f>SUM(SUMIF('Pir Øst gate E nivå'!$A:$A,"Bindbeholder",'Pir Øst gate E nivå'!$K:$K))</f>
        <v>50</v>
      </c>
      <c r="AM10" s="5">
        <f>SUM(SUMIF('Non-Schengen'!$A:$A,"Bindbeholder",'Non-Schengen'!$K:$K))</f>
        <v>22</v>
      </c>
      <c r="AN10" s="4">
        <f>SUM(SUMIF('Avg. vest personal'!$A:$A,"Bindbeholder",'Avg. vest personal'!$K:$K))</f>
        <v>1</v>
      </c>
      <c r="AO10" s="5">
        <f>SUM(SUMIF('Avg. vest personal'!$A:$A,"Bindbeholder",'Avg. vest personal'!$K:$K))</f>
        <v>1</v>
      </c>
      <c r="AP10" s="7">
        <f>SUM(SUMIF('Pir Nord F-nivå (utland)'!$A:$A,"Bindbeholder",'Pir Nord F-nivå (utland)'!$K:$K))</f>
        <v>24</v>
      </c>
      <c r="AQ10" s="7">
        <f>SUM(SUMIF('Pir Syd'!$A:$A,"Bindbeholder",'Pir Syd'!$K:$K))</f>
        <v>10</v>
      </c>
      <c r="AR10" s="7">
        <f>SUM(SUMIF('UNSØ publikum'!$A:$A,"Bindbeholder",'UNSØ publikum'!$K:$K))</f>
        <v>22</v>
      </c>
      <c r="AS10" s="7">
        <f>SUM(SUMIF('UNSØ Ansatt'!$A:$A,"Bindbeholder",'UNSØ Ansatt'!$K:$K))</f>
        <v>5</v>
      </c>
      <c r="AT10" s="4">
        <f>SUM(SUMIF('Avgangshall bagasjeinnlevering'!$A:$A,"Bindbeholder",'Avgangshall bagasjeinnlevering'!$K:$K))</f>
        <v>0</v>
      </c>
      <c r="AU10" s="7">
        <f>SUM(SUMIF('SBV Kontorblokk'!$A:$A,"Bindbeholder",'SBV Kontorblokk'!$K:$K))</f>
        <v>17</v>
      </c>
      <c r="AV10" s="7">
        <f>SUM(SUMIF('Pir Nord G-nivå (Innland)'!$A:$A,"Bindbeholder",'Pir Nord G-nivå (Innland)'!$K:$K))</f>
        <v>18</v>
      </c>
      <c r="AW10" s="4">
        <f>SUM(SUMIF('Galleri øst'!$A:$A,"Bindbeholder",'Galleri øst'!$K:$K))</f>
        <v>5</v>
      </c>
      <c r="AX10" s="4">
        <f>SUM(SUMIF('Galleri vest'!$A:$A,"Bindbeholder",'Galleri vest'!$K:$K))</f>
        <v>5</v>
      </c>
      <c r="AY10" s="4">
        <f>SUM(SUMIF('OSL Garderobe '!$A:$A,"Bindbeholder",'OSL Garderobe '!$K:$K))</f>
        <v>7</v>
      </c>
      <c r="AZ10" s="4">
        <f>SUM(SUMIF(Flyporten!$A:$A,"Bindbeholder",Flyporten!$K:$K))</f>
        <v>22</v>
      </c>
      <c r="BA10" s="5">
        <f>SUM(SUMIF('Admin bygget'!$A:$A,"Bindbeholder",'Admin bygget'!$K:$K))</f>
        <v>25</v>
      </c>
      <c r="BB10" s="5">
        <f>SUM(SUMIF(Hovedport!$A:$A,"Bindbeholder",Hovedport!$K:$K))</f>
        <v>3</v>
      </c>
      <c r="BC10" s="4">
        <f>SUM(SUMIF('T2 Kontoret'!$A:$A,"Bindbeholder",'T2 Kontoret'!$K:$K))</f>
        <v>16</v>
      </c>
      <c r="BD10" s="4">
        <f>SUM(SUMIF('Alfa rigg'!$A:$A,"Bindbeholder",'Alfa rigg'!$K:$K))</f>
        <v>1</v>
      </c>
      <c r="BE10" s="5">
        <f>SUM(SUMIF('Sweeperhall 1. 2. 3. etg. og '!$A:$A,"Bindbeholder",'Sweeperhall 1. 2. 3. etg. og '!$K:$K))</f>
        <v>13</v>
      </c>
      <c r="BF10" s="5">
        <f>SUM(SUMIF('Brakkerigg v adminbygg'!$A:$A,"Bindbeholder",'Brakkerigg v adminbygg'!$K:$K))</f>
        <v>1</v>
      </c>
      <c r="BG10" s="5">
        <f>SUM(SUMIF('Brannstasjon øst og vest'!$A:$A,"Bindbeholder",'Brannstasjon øst og vest'!$K:$K))</f>
        <v>1</v>
      </c>
      <c r="BH10" s="4">
        <f>SUM(SUMIF('Sikringsbygg U. 1 og 2. etg.'!$A:$A,"Bindbeholder",'Sikringsbygg U. 1 og 2. etg.'!$K:$K))</f>
        <v>6</v>
      </c>
      <c r="BI10" s="5">
        <f>SUM(SUMIF('Tårn T2 og T3'!$A:$A,"Bindbeholder",'Tårn T2 og T3'!$K:$K))</f>
        <v>1</v>
      </c>
      <c r="BJ10" s="5">
        <f>SUM(SUMIF('Gamle tårnet'!$A:$A,"Bindbeholder",'Gamle tårnet'!$K:$K))</f>
        <v>0</v>
      </c>
      <c r="BK10" s="5">
        <f>SUM(SUMIF('Port v GA'!$A:$A,"Bindbeholder",'Port v GA'!$K:$K))</f>
        <v>1</v>
      </c>
      <c r="BL10" s="5">
        <f>SUM(SUMIF('GA-terminal'!$A:$A,"Bindbeholder",'GA-terminal'!$K:$K))</f>
        <v>16</v>
      </c>
      <c r="BM10" s="5">
        <f>SUM(SUMIF('OSL internat'!$A:$A,"Bindbeholder",'OSL internat'!$K:$K))</f>
        <v>0</v>
      </c>
      <c r="BN10" s="5">
        <f>SUM(SUMIF(Tømmeanlegg!$A:$A,"Bindbeholder",Tømmeanlegg!$K:$K))</f>
        <v>0</v>
      </c>
      <c r="BO10" s="5">
        <f>SUM(SUMIF('Gml. Widerø hangar v helikopter'!$A:$A,"Bindbeholder",'Gml. Widerø hangar v helikopter'!$K:$K))</f>
        <v>0</v>
      </c>
      <c r="BP10" s="5">
        <f>SUM(SUMIF('Gml. Widerø hangar (nettbuss)'!$A:$A,"Bindbeholder",'Gml. Widerø hangar (nettbuss)'!$K:$K))</f>
        <v>1</v>
      </c>
      <c r="BQ10" s="5">
        <f>SUM(SUMIF('Alfa nord bravo nord'!$A:$A,"Bindbeholder",'Alfa nord bravo nord'!$K:$K))</f>
        <v>0</v>
      </c>
      <c r="BR10" s="5">
        <f>SUM(SUMIF('PFSO 2'!$A:$A,"Bindbeholder",'PFSO 2'!$K:$K))</f>
        <v>0</v>
      </c>
      <c r="BS10" s="5">
        <f>SUM(SUMIF(Avfallssentral!$A:$A,"Bindbeholder",Avfallssentral!$K:$K))</f>
        <v>0</v>
      </c>
      <c r="BT10" s="5">
        <f>SUM(SUMIF(Reservekraftstasjon!$A:$A,"Bindbeholder",Reservekraftstasjon!$K:$K))</f>
        <v>0</v>
      </c>
      <c r="BU10" s="4">
        <f>SUM(SUMIF('Radom kule'!$A:$A,"Bindbeholder",'Radom kule'!$K:$K))</f>
        <v>0</v>
      </c>
      <c r="BV10" s="5">
        <f>SUM(SUMIF('Cargo sikkerhetskontroll'!$A:$A,"Bindbeholder",'Cargo sikkerhetskontroll'!$K:$K))</f>
        <v>0</v>
      </c>
      <c r="BW10" s="5">
        <f>SUM(SUMIF('Brakke v cargo, vaktbu v port C'!$A:$A,"Bindbeholder",'Brakke v cargo, vaktbu v port C'!$K:$K))</f>
        <v>1</v>
      </c>
      <c r="BX10" s="12">
        <f>SUM(SUMIF('Port 28'!$A:$A,"Bindbeholder",'Port 28'!$K:$K))</f>
        <v>1</v>
      </c>
      <c r="BY10" s="12">
        <f>SUM(SUMIF('OSL bussdepot'!$A:$A,"Bindbeholder",'OSL bussdepot'!$K:$K))</f>
        <v>0</v>
      </c>
      <c r="BZ10" s="13">
        <f>SUM(SUMIF('Brakkerigg BHS T1'!$A:$A,"Bindbeholder",'Brakkerigg BHS T1'!$K:$K))</f>
        <v>1</v>
      </c>
      <c r="CA10" s="12">
        <f>SUM(SUMIF('B.K v GA terminal'!$A:$A,"Bindbeholder",'B.K v GA terminal'!$K:$K))</f>
        <v>0</v>
      </c>
    </row>
    <row r="11" spans="1:79" ht="15.5" x14ac:dyDescent="0.35">
      <c r="A11" s="2" t="s">
        <v>90</v>
      </c>
      <c r="B11" s="1">
        <f t="shared" si="0"/>
        <v>524</v>
      </c>
      <c r="C11" s="4">
        <f>SUM(SUMIF('U2 garderobe v dobbel vareheis'!$A:$A,"Poseholder (BB)",'U2 garderobe v dobbel vareheis'!$K:$K))</f>
        <v>8</v>
      </c>
      <c r="D11" s="5">
        <f>SUM(SUMIF('B-nivå gard. SGH'!$A:$A,"Poseholder (BB)",'B-nivå gard. SGH'!$K:$K))</f>
        <v>0</v>
      </c>
      <c r="E11" s="4">
        <f>SUM(SUMIF('Lager elektro U2'!$A:$A,"Poseholder (BB)",'Lager elektro U2'!$K:$K))</f>
        <v>0</v>
      </c>
      <c r="F11" s="4">
        <f>SUM(SUMIF('Varemottak WC'!$A:$A,"Poseholder (BB)",'Varemottak WC'!$K:$K))</f>
        <v>0</v>
      </c>
      <c r="G11" s="5">
        <f>SUM(SUMIF('Securitas pauserom og lager'!$A:$A,"Poseholder (BB)",'Securitas pauserom og lager'!$K:$K))</f>
        <v>0</v>
      </c>
      <c r="H11" s="91">
        <f>SUM(SUMIF('Varemottak etter sikk.kontroll'!$A:$A,"Poseholder (BB)",'Varemottak etter sikk.kontroll'!$K:$K))</f>
        <v>2</v>
      </c>
      <c r="I11" s="5">
        <f>SUM(SUMIF('Varemottak pauserom'!$A:$A,"Poseholder (BB)",'Varemottak pauserom'!$G:$G))</f>
        <v>0</v>
      </c>
      <c r="J11" s="6">
        <f>SUM(SUMIF(Førstehjelpsrom!$A:$A,"Poseholder (BB)",Førstehjelpsrom!$K:$K))</f>
        <v>0</v>
      </c>
      <c r="K11" s="4">
        <f>SUM(SUMIF('Garderobe Menzies'!$A:$A,"Poseholder (BB)",'Garderobe Menzies'!$K:$K))</f>
        <v>1</v>
      </c>
      <c r="L11" s="6">
        <f>SUM(SUMIF('TRN Lager'!$A:$A,"Poseholder (BB)",'TRN Lager'!$K:$K))</f>
        <v>5</v>
      </c>
      <c r="M11" s="7">
        <f>SUM(SUMIF('Pir Nord B-nivå'!$A:$A,"Poseholder (BB)",'Pir Nord B-nivå'!$K:$K))</f>
        <v>11</v>
      </c>
      <c r="N11" s="7">
        <f>SUM(SUMIF('Pir Nord B-nivå nytt varemottak'!$A:$A,"Poseholder (BB)",'Pir Nord B-nivå nytt varemottak'!$K:$K))</f>
        <v>1</v>
      </c>
      <c r="O11" s="7">
        <f>SUM(SUMIF('SBV B-nivå v BHS'!$A:$A,"Poseholder (BB)",'SBV B-nivå v BHS'!$K:$K))</f>
        <v>2</v>
      </c>
      <c r="P11" s="4">
        <f>SUM(SUMIF('U1 Østre + U1 Vestre'!$A:$A,"Poseholder (BB)",'U1 Østre + U1 Vestre'!$K:$K))</f>
        <v>15</v>
      </c>
      <c r="Q11" s="4">
        <f>SUM(SUMIF('ØM Fjeld Kontorer'!$A:$A,"Poseholder (BB)",'ØM Fjeld Kontorer'!$K:$K))</f>
        <v>1</v>
      </c>
      <c r="R11" s="4">
        <f>SUM(SUMIF('PMZ 1,2,3,4, Aviator'!$A:$A,"Poseholder (BB)",'PMZ 1,2,3,4, Aviator'!$K:$K))</f>
        <v>4</v>
      </c>
      <c r="S11" s="5">
        <f>SUM(SUMIF('PMZ vest, 1,2,3, kjeller vG A1'!$A:$A,"Poseholder (BB)",'PMZ vest, 1,2,3, kjeller vG A1'!$K:$K))</f>
        <v>4</v>
      </c>
      <c r="T11" s="4">
        <f>SUM(SUMIF(Bagasjeovervåkning!$A:$A,"Poseholder (BB)",Bagasjeovervåkning!$K:$K))</f>
        <v>0</v>
      </c>
      <c r="U11" s="4">
        <f>SUM(SUMIF('Menzies 1.etg øst'!$A:$A,"Poseholder (BB)",'Menzies 1.etg øst'!$G:$G))</f>
        <v>1</v>
      </c>
      <c r="V11" s="4">
        <f>SUM(SUMIF('Ank. utland + personal'!$A:$A,"Poseholder (BB)",'Ank. utland + personal'!$K:$K))</f>
        <v>42</v>
      </c>
      <c r="W11" s="7">
        <f>SUM(SUMIF('SBV- bak Narvesen'!$A:$A,"Poseholder (BB)",'SBV- bak Narvesen'!$K:$K))</f>
        <v>22</v>
      </c>
      <c r="X11" s="7">
        <f>SUM(SUMIF('Pir Nord D-nivå publikum'!$A:$A,"Poseholder (BB)",'Pir Nord D-nivå publikum'!$K:$K))</f>
        <v>21</v>
      </c>
      <c r="Y11" s="8">
        <f>SUM(SUMIF('Pir nord pmz (D-nivå)'!$A:$A,"Poseholder (BB)",'Pir nord pmz (D-nivå)'!$K:$K))</f>
        <v>6</v>
      </c>
      <c r="Z11" s="7">
        <f>SUM(SUMIF('Ankomst innland'!$A:$A,"Poseholder (BB)",'Ankomst innland'!$K:$K))</f>
        <v>0</v>
      </c>
      <c r="AA11" s="7">
        <f>SUM(SUMIF('SBV ny avgangshall'!$A:$A,"Poseholder (BB)",'SBV ny avgangshall'!$K:$K))</f>
        <v>14</v>
      </c>
      <c r="AB11" s="7">
        <f>SUM(SUMIF('SBV E-nivå under A2'!$A:$A,"Poseholder (BB)",'SBV E-nivå under A2'!$K:$K))</f>
        <v>19</v>
      </c>
      <c r="AC11" s="7">
        <f>SUM(SUMIF('Flytoget e-nivå'!$A:$A,"Poseholder (BB)",'Flytoget e-nivå'!$K:$K))</f>
        <v>2</v>
      </c>
      <c r="AD11" s="4">
        <f>SUM(SUMIF(Gater!$A:$A,"Poseholder (BB)",Gater!$H:$H))</f>
        <v>0</v>
      </c>
      <c r="AE11" s="4">
        <f>SUM(SUMIF('Avgangsh. mezzanin, stikk.konto'!$A:$A,"Poseholder (BB)",'Avgangsh. mezzanin, stikk.konto'!$K:$K))</f>
        <v>17</v>
      </c>
      <c r="AF11" s="4">
        <f>SUM(SUMIF('Serv. blokk midt 3. og 4.etg'!$A:$A,"Poseholder (BB)",'Serv. blokk midt 3. og 4.etg'!$K:$K))</f>
        <v>4</v>
      </c>
      <c r="AG11" s="4">
        <f>SUM(SUMIF('Avg. hall skranker'!$A:$A,"Poseholder (BB)",'Avg. hall skranker'!$K:$K))</f>
        <v>0</v>
      </c>
      <c r="AH11" s="4">
        <f>SUM(SUMIF('Pir Vest A gater'!$A:$A,"Poseholder (BB)",'Pir Vest A gater'!$K:$K))</f>
        <v>25</v>
      </c>
      <c r="AI11" s="4">
        <f>SUM(SUMIF('Serv. blokk øst 4. og 3. etg. '!$A:$A,"Poseholder (BB)",'Serv. blokk øst 4. og 3. etg. '!$K:$K))</f>
        <v>11</v>
      </c>
      <c r="AJ11" s="4">
        <f>SUM(SUMIF('Personal avgang øst'!$A:$A,"Poseholder (BB)",'Personal avgang øst'!$K:$K))</f>
        <v>1</v>
      </c>
      <c r="AK11" s="5">
        <f>SUM(SUMIF('Vaktlederbu sikk. avgangshall'!$A:$A,"Poseholder (BB)",'Vaktlederbu sikk. avgangshall'!$K:$K))</f>
        <v>0</v>
      </c>
      <c r="AL11" s="5">
        <f>SUM(SUMIF('Pir Øst gate E nivå'!$A:$A,"Poseholder (BB)",'Pir Øst gate E nivå'!$K:$K))</f>
        <v>50</v>
      </c>
      <c r="AM11" s="5">
        <f>SUM(SUMIF('Non-Schengen'!$A:$A,"Poseholder (BB)",'Non-Schengen'!$K:$K))</f>
        <v>22</v>
      </c>
      <c r="AN11" s="4">
        <f>SUM(SUMIF('Avg. vest personal'!$A:$A,"Poseholder (BB)",'Avg. vest personal'!$K:$K))</f>
        <v>1</v>
      </c>
      <c r="AO11" s="5">
        <f>SUM(SUMIF('Avg. vest personal'!$A:$A,"Poseholder (BB)",'Avg. vest personal'!$K:$K))</f>
        <v>1</v>
      </c>
      <c r="AP11" s="7">
        <f>SUM(SUMIF('Pir Nord F-nivå (utland)'!$A:$A,"Poseholder (BB)",'Pir Nord F-nivå (utland)'!$K:$K))</f>
        <v>22</v>
      </c>
      <c r="AQ11" s="7">
        <f>SUM(SUMIF('Pir Syd'!$A:$A,"Poseholder (BB)",'Pir Syd'!$K:$K))</f>
        <v>10</v>
      </c>
      <c r="AR11" s="7">
        <f>SUM(SUMIF('UNSØ publikum'!$A:$A,"Poseholder (BB)",'UNSØ publikum'!$K:$K))</f>
        <v>22</v>
      </c>
      <c r="AS11" s="7">
        <f>SUM(SUMIF('UNSØ Ansatt'!$A:$A,"Poseholder (BB)",'UNSØ Ansatt'!$K:$K))</f>
        <v>5</v>
      </c>
      <c r="AT11" s="4">
        <f>SUM(SUMIF('Avgangshall bagasjeinnlevering'!$A:$A,"Poseholder (BB)",'Avgangshall bagasjeinnlevering'!$K:$K))</f>
        <v>0</v>
      </c>
      <c r="AU11" s="7">
        <f>SUM(SUMIF('SBV Kontorblokk'!$A:$A,"Poseholder (BB)",'SBV Kontorblokk'!$K:$K))</f>
        <v>17</v>
      </c>
      <c r="AV11" s="7">
        <f>SUM(SUMIF('Pir Nord G-nivå (Innland)'!$A:$A,"Poseholder (BB)",'Pir Nord G-nivå (Innland)'!$K:$K))</f>
        <v>18</v>
      </c>
      <c r="AW11" s="4">
        <f>SUM(SUMIF('Galleri øst'!$A:$A,"Poseholder (BB)",'Galleri øst'!$K:$K))</f>
        <v>5</v>
      </c>
      <c r="AX11" s="4">
        <f>SUM(SUMIF('Galleri vest'!$A:$A,"Poseholder (BB)",'Galleri vest'!$K:$K))</f>
        <v>5</v>
      </c>
      <c r="AY11" s="4">
        <f>SUM(SUMIF('OSL Garderobe '!$A:$A,"Poseholder (BB)",'OSL Garderobe '!$K:$K))</f>
        <v>7</v>
      </c>
      <c r="AZ11" s="4">
        <f>SUM(SUMIF(Flyporten!$A:$A,"Poseholder (BB)",Flyporten!$K:$K))</f>
        <v>22</v>
      </c>
      <c r="BA11" s="5">
        <f>SUM(SUMIF('Admin bygget'!$A:$A,"Poseholder (BB)",'Admin bygget'!$K:$K))</f>
        <v>15</v>
      </c>
      <c r="BB11" s="5">
        <f>SUM(SUMIF(Hovedport!$A:$A,"Poseholder (BB)",Hovedport!$K:$K))</f>
        <v>3</v>
      </c>
      <c r="BC11" s="4">
        <f>SUM(SUMIF('T2 Kontoret'!$A:$A,"Poseholder (BB)",'T2 Kontoret'!$K:$K))</f>
        <v>16</v>
      </c>
      <c r="BD11" s="4">
        <f>SUM(SUMIF('Alfa rigg'!$A:$A,"Poseholder (BB)",'Alfa rigg'!$K:$K))</f>
        <v>1</v>
      </c>
      <c r="BE11" s="5">
        <f>SUM(SUMIF('Sweeperhall 1. 2. 3. etg. og '!$A:$A,"Poseholder (BB)",'Sweeperhall 1. 2. 3. etg. og '!$K:$K))</f>
        <v>13</v>
      </c>
      <c r="BF11" s="5">
        <f>SUM(SUMIF('Brakkerigg v adminbygg'!$A:$A,"Poseholder (BB)",'Brakkerigg v adminbygg'!$K:$K))</f>
        <v>1</v>
      </c>
      <c r="BG11" s="5">
        <f>SUM(SUMIF('Brannstasjon øst og vest'!$A:$A,"Poseholder (BB)",'Brannstasjon øst og vest'!$K:$K))</f>
        <v>1</v>
      </c>
      <c r="BH11" s="4">
        <f>SUM(SUMIF('Sikringsbygg U. 1 og 2. etg.'!$A:$A,"Poseholder (BB)",'Sikringsbygg U. 1 og 2. etg.'!$K:$K))</f>
        <v>6</v>
      </c>
      <c r="BI11" s="5">
        <f>SUM(SUMIF('Tårn T2 og T3'!$A:$A,"Poseholder (BB)",'Tårn T2 og T3'!$K:$K))</f>
        <v>1</v>
      </c>
      <c r="BJ11" s="5">
        <f>SUM(SUMIF('Gamle tårnet'!$A:$A,"Poseholder (BB)",'Gamle tårnet'!$K:$K))</f>
        <v>0</v>
      </c>
      <c r="BK11" s="5">
        <f>SUM(SUMIF('Port v GA'!$A:$A,"Poseholder (BB)",'Port v GA'!$K:$K))</f>
        <v>1</v>
      </c>
      <c r="BL11" s="5">
        <f>SUM(SUMIF('GA-terminal'!$A:$A,"Poseholder (BB)",'GA-terminal'!$K:$K))</f>
        <v>16</v>
      </c>
      <c r="BM11" s="5">
        <f>SUM(SUMIF('OSL internat'!$A:$A,"Poseholder (BB)",'OSL internat'!$K:$K))</f>
        <v>0</v>
      </c>
      <c r="BN11" s="5">
        <f>SUM(SUMIF(Tømmeanlegg!$A:$A,"Poseholder (BB)",Tømmeanlegg!$K:$K))</f>
        <v>0</v>
      </c>
      <c r="BO11" s="5">
        <f>SUM(SUMIF('Gml. Widerø hangar v helikopter'!$A:$A,"Poseholder (BB)",'Gml. Widerø hangar v helikopter'!$K:$K))</f>
        <v>0</v>
      </c>
      <c r="BP11" s="5">
        <f>SUM(SUMIF('Gml. Widerø hangar (nettbuss)'!$A:$A,"Poseholder (BB)",'Gml. Widerø hangar (nettbuss)'!$K:$K))</f>
        <v>1</v>
      </c>
      <c r="BQ11" s="5">
        <f>SUM(SUMIF('Alfa nord bravo nord'!$A:$A,"Poseholder (BB)",'Alfa nord bravo nord'!$K:$K))</f>
        <v>0</v>
      </c>
      <c r="BR11" s="5">
        <f>SUM(SUMIF('PFSO 2'!$A:$A,"Poseholder (BB)",'PFSO 2'!$K:$K))</f>
        <v>0</v>
      </c>
      <c r="BS11" s="5">
        <f>SUM(SUMIF(Avfallssentral!$A:$A,"Poseholder (BB)",Avfallssentral!$K:$K))</f>
        <v>0</v>
      </c>
      <c r="BT11" s="5">
        <f>SUM(SUMIF(Reservekraftstasjon!$A:$A,"Poseholder (BB)",Reservekraftstasjon!$K:$K))</f>
        <v>0</v>
      </c>
      <c r="BU11" s="4">
        <f>SUM(SUMIF('Radom kule'!$A:$A,"Poseholder (BB)",'Radom kule'!$K:$K))</f>
        <v>0</v>
      </c>
      <c r="BV11" s="5">
        <f>SUM(SUMIF('Cargo sikkerhetskontroll'!$A:$A,"Poseholder (BB)",'Cargo sikkerhetskontroll'!$K:$K))</f>
        <v>0</v>
      </c>
      <c r="BW11" s="5">
        <f>SUM(SUMIF('Brakke v cargo, vaktbu v port C'!$A:$A,"Poseholder (BB)",'Brakke v cargo, vaktbu v port C'!$K:$K))</f>
        <v>1</v>
      </c>
      <c r="BX11" s="12">
        <f>SUM(SUMIF('Port 28'!$A:$A,"Poseholder (BB)",'Port 28'!$K:$K))</f>
        <v>1</v>
      </c>
      <c r="BY11" s="12">
        <f>SUM(SUMIF('OSL bussdepot'!$A:$A,"Poseholder (BB)",'OSL bussdepot'!$K:$K))</f>
        <v>0</v>
      </c>
      <c r="BZ11" s="13">
        <f>SUM(SUMIF('Brakkerigg BHS T1'!$A:$A,"Poseholder (BB)",'Brakkerigg BHS T1'!$K:$K))</f>
        <v>1</v>
      </c>
      <c r="CA11" s="12">
        <f>SUM(SUMIF('B.K v GA terminal'!$A:$A,"Poseholder (BB)",'B.K v GA terminal'!$K:$K))</f>
        <v>0</v>
      </c>
    </row>
    <row r="12" spans="1:79" ht="15.5" x14ac:dyDescent="0.35">
      <c r="A12" s="2" t="s">
        <v>91</v>
      </c>
      <c r="B12" s="1">
        <f t="shared" si="0"/>
        <v>85</v>
      </c>
      <c r="C12" s="4">
        <f>SUM(SUMIF('U2 garderobe v dobbel vareheis'!$A:$A,"Metal cover (BB)",'U2 garderobe v dobbel vareheis'!$K:$K))</f>
        <v>0</v>
      </c>
      <c r="D12" s="5">
        <f>SUM(SUMIF('B-nivå gard. SGH'!$A:$A,"Metal cover (BB)",'B-nivå gard. SGH'!$K:$K))</f>
        <v>0</v>
      </c>
      <c r="E12" s="4">
        <f>SUM(SUMIF('Lager elektro U2'!$A:$A,"Metal cover (BB)",'Lager elektro U2'!$K:$K))</f>
        <v>0</v>
      </c>
      <c r="F12" s="4">
        <f>SUM(SUMIF('Varemottak WC'!$A:$A,"Metal cover (BB)",'Varemottak WC'!$K:$K))</f>
        <v>0</v>
      </c>
      <c r="G12" s="5">
        <f>SUM(SUMIF('Securitas pauserom og lager'!$A:$A,"Metal cover (BB)",'Securitas pauserom og lager'!$K:$K))</f>
        <v>0</v>
      </c>
      <c r="H12" s="91">
        <f>SUM(SUMIF('Varemottak etter sikk.kontroll'!$A:$A,"Metal cover (BB)",'Varemottak etter sikk.kontroll'!$K:$K))</f>
        <v>2</v>
      </c>
      <c r="I12" s="5">
        <f>SUM(SUMIF('Varemottak pauserom'!$A:$A,"Metal cover (BB)",'Varemottak pauserom'!$G:$G))</f>
        <v>0</v>
      </c>
      <c r="J12" s="6">
        <f>SUM(SUMIF(Førstehjelpsrom!$A:$A,"Metal cover (BB)",Førstehjelpsrom!$K:$K))</f>
        <v>0</v>
      </c>
      <c r="K12" s="4">
        <f>SUM(SUMIF('Garderobe Menzies'!$A:$A,"Metal cover (BB)",'Garderobe Menzies'!$K:$K))</f>
        <v>1</v>
      </c>
      <c r="L12" s="6">
        <f>SUM(SUMIF('TRN Lager'!$A:$A,"Metal cover (BB)",'TRN Lager'!$K:$K))</f>
        <v>0</v>
      </c>
      <c r="M12" s="7">
        <f>SUM(SUMIF('Pir Nord B-nivå'!$A:$A,"Metal cover (BB)",'Pir Nord B-nivå'!$K:$K))</f>
        <v>0</v>
      </c>
      <c r="N12" s="7">
        <f>SUM(SUMIF('Pir Nord B-nivå nytt varemottak'!$A:$A,"Metal cover (BB)",'Pir Nord B-nivå nytt varemottak'!$K:$K))</f>
        <v>0</v>
      </c>
      <c r="O12" s="7">
        <f>SUM(SUMIF('SBV B-nivå v BHS'!$A:$A,"Metal cover (BB)",'SBV B-nivå v BHS'!$K:$K))</f>
        <v>0</v>
      </c>
      <c r="P12" s="4">
        <f>SUM(SUMIF('U1 Østre + U1 Vestre'!$A:$A,"Metal cover (BB)",'U1 Østre + U1 Vestre'!$K:$K))</f>
        <v>8</v>
      </c>
      <c r="Q12" s="4">
        <f>SUM(SUMIF('ØM Fjeld Kontorer'!$A:$A,"Metal cover (BB)",'ØM Fjeld Kontorer'!$K:$K))</f>
        <v>0</v>
      </c>
      <c r="R12" s="4">
        <f>SUM(SUMIF('PMZ 1,2,3,4, Aviator'!$A:$A,"Metal cover (BB)",'PMZ 1,2,3,4, Aviator'!$K:$K))</f>
        <v>0</v>
      </c>
      <c r="S12" s="5">
        <f>SUM(SUMIF('PMZ vest, 1,2,3, kjeller vG A1'!$A:$A,"Metal cover (BB)",'PMZ vest, 1,2,3, kjeller vG A1'!$K:$K))</f>
        <v>1</v>
      </c>
      <c r="T12" s="4">
        <f>SUM(SUMIF(Bagasjeovervåkning!$A:$A,"Metal cover (BB)",Bagasjeovervåkning!$K:$K))</f>
        <v>0</v>
      </c>
      <c r="U12" s="4">
        <f>SUM(SUMIF('Menzies 1.etg øst'!$A:$A,"Metal cover (BB)",'Menzies 1.etg øst'!$G:$G))</f>
        <v>0</v>
      </c>
      <c r="V12" s="4">
        <f>SUM(SUMIF('Ank. utland + personal'!$A:$A,"Metal cover (BB)",'Ank. utland + personal'!$K:$K))</f>
        <v>24</v>
      </c>
      <c r="W12" s="7">
        <f>SUM(SUMIF('SBV- bak Narvesen'!$A:$A,"Metal cover (BB)",'SBV- bak Narvesen'!$K:$K))</f>
        <v>0</v>
      </c>
      <c r="X12" s="7">
        <f>SUM(SUMIF('Pir Nord D-nivå publikum'!$A:$A,"Metal cover (BB)",'Pir Nord D-nivå publikum'!$K:$K))</f>
        <v>0</v>
      </c>
      <c r="Y12" s="8">
        <f>SUM(SUMIF('Pir nord pmz (D-nivå)'!$A:$A,"Metal cover (BB)",'Pir nord pmz (D-nivå)'!$K:$K))</f>
        <v>0</v>
      </c>
      <c r="Z12" s="7">
        <f>SUM(SUMIF('Ankomst innland'!$A:$A,"Metal cover (BB)",'Ankomst innland'!$K:$K))</f>
        <v>0</v>
      </c>
      <c r="AA12" s="7">
        <f>SUM(SUMIF('SBV ny avgangshall'!$A:$A,"Metal cover (BB)",'SBV ny avgangshall'!$K:$K))</f>
        <v>0</v>
      </c>
      <c r="AB12" s="7">
        <f>SUM(SUMIF('SBV E-nivå under A2'!$A:$A,"Metal cover (BB)",'SBV E-nivå under A2'!$K:$K))</f>
        <v>0</v>
      </c>
      <c r="AC12" s="7">
        <f>SUM(SUMIF('Flytoget e-nivå'!$A:$A,"Metal cover (BB)",'Flytoget e-nivå'!$K:$K))</f>
        <v>0</v>
      </c>
      <c r="AD12" s="4">
        <f>SUM(SUMIF(Gater!$A:$A,"Metal cover (BB)",Gater!$H:$H))</f>
        <v>0</v>
      </c>
      <c r="AE12" s="4">
        <f>SUM(SUMIF('Avgangsh. mezzanin, stikk.konto'!$A:$A,"Metal cover (BB)",'Avgangsh. mezzanin, stikk.konto'!$K:$K))</f>
        <v>1</v>
      </c>
      <c r="AF12" s="4">
        <f>SUM(SUMIF('Serv. blokk midt 3. og 4.etg'!$A:$A,"Metal cover (BB)",'Serv. blokk midt 3. og 4.etg'!$K:$K))</f>
        <v>0</v>
      </c>
      <c r="AG12" s="4">
        <f>SUM(SUMIF('Avg. hall skranker'!$A:$A,"Metal cover (BB)",'Avg. hall skranker'!$K:$K))</f>
        <v>0</v>
      </c>
      <c r="AH12" s="4">
        <f>SUM(SUMIF('Pir Vest A gater'!$A:$A,"Metal cover (BB)",'Pir Vest A gater'!$K:$K))</f>
        <v>1</v>
      </c>
      <c r="AI12" s="4">
        <f>SUM(SUMIF('Serv. blokk øst 4. og 3. etg. '!$A:$A,"Metal cover (BB)",'Serv. blokk øst 4. og 3. etg. '!$K:$K))</f>
        <v>0</v>
      </c>
      <c r="AJ12" s="4">
        <f>SUM(SUMIF('Personal avgang øst'!$A:$A,"Metal cover (BB)",'Personal avgang øst'!$K:$K))</f>
        <v>0</v>
      </c>
      <c r="AK12" s="5">
        <f>SUM(SUMIF('Vaktlederbu sikk. avgangshall'!$A:$A,"Metal cover (BB)",'Vaktlederbu sikk. avgangshall'!$K:$K))</f>
        <v>0</v>
      </c>
      <c r="AL12" s="5">
        <f>SUM(SUMIF('Pir Øst gate E nivå'!$A:$A,"Metal cover (BB)",'Pir Øst gate E nivå'!$K:$K))</f>
        <v>7</v>
      </c>
      <c r="AM12" s="5">
        <f>SUM(SUMIF('Non-Schengen'!$A:$A,"Metal cover (BB)",'Non-Schengen'!$K:$K))</f>
        <v>0</v>
      </c>
      <c r="AN12" s="4">
        <f>SUM(SUMIF('Avg. vest personal'!$A:$A,"Metal cover (BB)",'Avg. vest personal'!$K:$K))</f>
        <v>0</v>
      </c>
      <c r="AO12" s="5">
        <f>SUM(SUMIF('Avg. vest personal'!$A:$A,"Metal cover (BB)",'Avg. vest personal'!$K:$K))</f>
        <v>0</v>
      </c>
      <c r="AP12" s="7">
        <f>SUM(SUMIF('Pir Nord F-nivå (utland)'!$A:$A,"Metal cover (BB)",'Pir Nord F-nivå (utland)'!$K:$K))</f>
        <v>0</v>
      </c>
      <c r="AQ12" s="7">
        <f>SUM(SUMIF('Pir Syd'!$A:$A,"Metal cover (BB)",'Pir Syd'!$K:$K))</f>
        <v>0</v>
      </c>
      <c r="AR12" s="7">
        <f>SUM(SUMIF('UNSØ publikum'!$A:$A,"Metal cover (BB)",'UNSØ publikum'!$K:$K))</f>
        <v>0</v>
      </c>
      <c r="AS12" s="7">
        <f>SUM(SUMIF('UNSØ Ansatt'!$A:$A,"Metal cover (BB)",'UNSØ Ansatt'!$K:$K))</f>
        <v>0</v>
      </c>
      <c r="AT12" s="4">
        <f>SUM(SUMIF('Avgangshall bagasjeinnlevering'!$A:$A,"Metal cover (BB)",'Avgangshall bagasjeinnlevering'!$K:$K))</f>
        <v>0</v>
      </c>
      <c r="AU12" s="7">
        <f>SUM(SUMIF('SBV Kontorblokk'!$A:$A,"Metal cover (BB)",'SBV Kontorblokk'!$K:$K))</f>
        <v>0</v>
      </c>
      <c r="AV12" s="7">
        <f>SUM(SUMIF('Pir Nord G-nivå (Innland)'!$A:$A,"Metal cover (BB)",'Pir Nord G-nivå (Innland)'!$K:$K))</f>
        <v>0</v>
      </c>
      <c r="AW12" s="4">
        <f>SUM(SUMIF('Galleri øst'!$A:$A,"Metal cover (BB)",'Galleri øst'!$K:$K))</f>
        <v>4</v>
      </c>
      <c r="AX12" s="4">
        <f>SUM(SUMIF('Galleri vest'!$A:$A,"Metal cover (BB)",'Galleri vest'!$K:$K))</f>
        <v>4</v>
      </c>
      <c r="AY12" s="4">
        <f>SUM(SUMIF('OSL Garderobe '!$A:$A,"Metal cover (BB)",'OSL Garderobe '!$K:$K))</f>
        <v>7</v>
      </c>
      <c r="AZ12" s="4">
        <f>SUM(SUMIF(Flyporten!$A:$A,"Metal cover (BB)",Flyporten!$K:$K))</f>
        <v>0</v>
      </c>
      <c r="BA12" s="5">
        <f>SUM(SUMIF('Admin bygget'!$A:$A,"Metal cover (BB)",'Admin bygget'!$K:$K))</f>
        <v>0</v>
      </c>
      <c r="BB12" s="5">
        <f>SUM(SUMIF(Hovedport!$A:$A,"Metal cover (BB)",Hovedport!$K:$K))</f>
        <v>0</v>
      </c>
      <c r="BC12" s="4">
        <f>SUM(SUMIF('T2 Kontoret'!$A:$A,"Metal cover (BB)",'T2 Kontoret'!$K:$K))</f>
        <v>0</v>
      </c>
      <c r="BD12" s="4">
        <f>SUM(SUMIF('Alfa rigg'!$A:$A,"Metal cover (BB)",'Alfa rigg'!$K:$K))</f>
        <v>0</v>
      </c>
      <c r="BE12" s="5">
        <f>SUM(SUMIF('Sweeperhall 1. 2. 3. etg. og '!$A:$A,"Metal cover (BB)",'Sweeperhall 1. 2. 3. etg. og '!$K:$K))</f>
        <v>0</v>
      </c>
      <c r="BF12" s="5">
        <f>SUM(SUMIF('Brakkerigg v adminbygg'!$A:$A,"Metal cover (BB)",'Brakkerigg v adminbygg'!$K:$K))</f>
        <v>0</v>
      </c>
      <c r="BG12" s="5">
        <f>SUM(SUMIF('Brannstasjon øst og vest'!$A:$A,"Metal cover (BB)",'Brannstasjon øst og vest'!$K:$K))</f>
        <v>0</v>
      </c>
      <c r="BH12" s="4">
        <f>SUM(SUMIF('Sikringsbygg U. 1 og 2. etg.'!$A:$A,"Metal cover (BB)",'Sikringsbygg U. 1 og 2. etg.'!$K:$K))</f>
        <v>6</v>
      </c>
      <c r="BI12" s="5">
        <f>SUM(SUMIF('Tårn T2 og T3'!$A:$A,"Metal cover (BB)",'Tårn T2 og T3'!$K:$K))</f>
        <v>1</v>
      </c>
      <c r="BJ12" s="5">
        <f>SUM(SUMIF('Gamle tårnet'!$A:$A,"Metal cover (BB)",'Gamle tårnet'!$K:$K))</f>
        <v>0</v>
      </c>
      <c r="BK12" s="5">
        <f>SUM(SUMIF('Port v GA'!$A:$A,"Metal cover (BB)",'Port v GA'!$K:$K))</f>
        <v>1</v>
      </c>
      <c r="BL12" s="5">
        <f>SUM(SUMIF('GA-terminal'!$A:$A,"Metal cover (BB)",'GA-terminal'!$K:$K))</f>
        <v>16</v>
      </c>
      <c r="BM12" s="5">
        <f>SUM(SUMIF('OSL internat'!$A:$A,"Metal cover (BB)",'OSL internat'!$K:$K))</f>
        <v>0</v>
      </c>
      <c r="BN12" s="5">
        <f>SUM(SUMIF(Tømmeanlegg!$A:$A,"Metal cover (BB)",Tømmeanlegg!$K:$K))</f>
        <v>0</v>
      </c>
      <c r="BO12" s="5">
        <f>SUM(SUMIF('Gml. Widerø hangar v helikopter'!$A:$A,"Metal cover (BB)",'Gml. Widerø hangar v helikopter'!$K:$K))</f>
        <v>0</v>
      </c>
      <c r="BP12" s="5">
        <f>SUM(SUMIF('Gml. Widerø hangar (nettbuss)'!$A:$A,"Metal cover (BB)",'Gml. Widerø hangar (nettbuss)'!$K:$K))</f>
        <v>0</v>
      </c>
      <c r="BQ12" s="5">
        <f>SUM(SUMIF('Alfa nord bravo nord'!$A:$A,"Metal cover (BB)",'Alfa nord bravo nord'!$K:$K))</f>
        <v>0</v>
      </c>
      <c r="BR12" s="5">
        <f>SUM(SUMIF('PFSO 2'!$A:$A,"Metal cover (BB)",'PFSO 2'!$K:$K))</f>
        <v>0</v>
      </c>
      <c r="BS12" s="5">
        <f>SUM(SUMIF(Avfallssentral!$A:$A,"Metal cover (BB)",Avfallssentral!$K:$K))</f>
        <v>0</v>
      </c>
      <c r="BT12" s="5">
        <f>SUM(SUMIF(Reservekraftstasjon!$A:$A,"Metal cover (BB)",Reservekraftstasjon!$K:$K))</f>
        <v>0</v>
      </c>
      <c r="BU12" s="4">
        <f>SUM(SUMIF('Radom kule'!$A:$A,"Metal cover (BB)",'Radom kule'!$K:$K))</f>
        <v>0</v>
      </c>
      <c r="BV12" s="5">
        <f>SUM(SUMIF('Cargo sikkerhetskontroll'!$A:$A,"Metal cover (BB)",'Cargo sikkerhetskontroll'!$K:$K))</f>
        <v>0</v>
      </c>
      <c r="BW12" s="5">
        <f>SUM(SUMIF('Brakke v cargo, vaktbu v port C'!$A:$A,"Metal cover (BB)",'Brakke v cargo, vaktbu v port C'!$K:$K))</f>
        <v>1</v>
      </c>
      <c r="BX12" s="12">
        <f>SUM(SUMIF('Port 28'!$A:$A,"Metal cover (BB)",'Port 28'!$K:$K))</f>
        <v>0</v>
      </c>
      <c r="BY12" s="12">
        <f>SUM(SUMIF('OSL bussdepot'!$A:$A,"Metal cover (BB)",'OSL bussdepot'!$K:$K))</f>
        <v>0</v>
      </c>
      <c r="BZ12" s="13">
        <f>SUM(SUMIF('Brakkerigg BHS T1'!$A:$A,"Metal cover (BB)",'Brakkerigg BHS T1'!$K:$K))</f>
        <v>0</v>
      </c>
      <c r="CA12" s="12">
        <f>SUM(SUMIF('B.K v GA terminal'!$A:$A,"Metal cover (BB)",'B.K v GA terminal'!$K:$K))</f>
        <v>0</v>
      </c>
    </row>
    <row r="13" spans="1:79" ht="15.5" x14ac:dyDescent="0.35">
      <c r="A13" s="2" t="s">
        <v>92</v>
      </c>
      <c r="B13" s="1">
        <f t="shared" si="0"/>
        <v>492</v>
      </c>
      <c r="C13" s="4">
        <f>SUM(SUMIF('U2 garderobe v dobbel vareheis'!$A:$A,"Seterens",'U2 garderobe v dobbel vareheis'!$K:$K))</f>
        <v>0</v>
      </c>
      <c r="D13" s="5">
        <f>SUM(SUMIF('B-nivå gard. SGH'!$A:$A,"Seterens",'B-nivå gard. SGH'!$K:$K))</f>
        <v>0</v>
      </c>
      <c r="E13" s="4">
        <f>SUM(SUMIF('Lager elektro U2'!$A:$A,"Seterens",'Lager elektro U2'!$K:$K))</f>
        <v>0</v>
      </c>
      <c r="F13" s="4">
        <f>SUM(SUMIF('Varemottak WC'!$A:$A,"Seterens",'Varemottak WC'!$K:$K))</f>
        <v>0</v>
      </c>
      <c r="G13" s="5">
        <f>SUM(SUMIF('Securitas pauserom og lager'!$A:$A,"Seterens",'Securitas pauserom og lager'!$K:$K))</f>
        <v>0</v>
      </c>
      <c r="H13" s="91">
        <f>SUM(SUMIF('Varemottak etter sikk.kontroll'!$A:$A,"Seterens",'Varemottak etter sikk.kontroll'!$K:$K))</f>
        <v>0</v>
      </c>
      <c r="I13" s="5">
        <f>SUM(SUMIF('Varemottak pauserom'!$A:$A,"Seterens",'Varemottak pauserom'!$G:$G))</f>
        <v>0</v>
      </c>
      <c r="J13" s="6">
        <f>SUM(SUMIF(Førstehjelpsrom!$A:$A,"Seterens",Førstehjelpsrom!$K:$K))</f>
        <v>0</v>
      </c>
      <c r="K13" s="4">
        <f>SUM(SUMIF('Garderobe Menzies'!$A:$A,"Seterens",'Garderobe Menzies'!$K:$K))</f>
        <v>0</v>
      </c>
      <c r="L13" s="6">
        <f>SUM(SUMIF('TRN Lager'!$A:$A,"Seterens",'TRN Lager'!$K:$K))</f>
        <v>0</v>
      </c>
      <c r="M13" s="7">
        <f>SUM(SUMIF('Pir Nord B-nivå'!$A:$A,"Seterens",'Pir Nord B-nivå'!$K:$K))</f>
        <v>0</v>
      </c>
      <c r="N13" s="7">
        <f>SUM(SUMIF('Pir Nord B-nivå nytt varemottak'!$A:$A,"Seterens",'Pir Nord B-nivå nytt varemottak'!$K:$K))</f>
        <v>0</v>
      </c>
      <c r="O13" s="7">
        <f>SUM(SUMIF('SBV B-nivå v BHS'!$A:$A,"Seterens",'SBV B-nivå v BHS'!$K:$K))</f>
        <v>0</v>
      </c>
      <c r="P13" s="4">
        <f>SUM(SUMIF('U1 Østre + U1 Vestre'!$A:$A,"Seterens",'U1 Østre + U1 Vestre'!$K:$K))</f>
        <v>24</v>
      </c>
      <c r="Q13" s="4">
        <f>SUM(SUMIF('ØM Fjeld Kontorer'!$A:$A,"Seterens",'ØM Fjeld Kontorer'!$K:$K))</f>
        <v>0</v>
      </c>
      <c r="R13" s="4">
        <f>SUM(SUMIF('PMZ 1,2,3,4, Aviator'!$A:$A,"Seterens",'PMZ 1,2,3,4, Aviator'!$K:$K))</f>
        <v>0</v>
      </c>
      <c r="S13" s="5">
        <f>SUM(SUMIF('PMZ vest, 1,2,3, kjeller vG A1'!$A:$A,"Seterens",'PMZ vest, 1,2,3, kjeller vG A1'!$K:$K))</f>
        <v>0</v>
      </c>
      <c r="T13" s="4">
        <f>SUM(SUMIF(Bagasjeovervåkning!$A:$A,"Seterens",Bagasjeovervåkning!$K:$K))</f>
        <v>0</v>
      </c>
      <c r="U13" s="4">
        <f>SUM(SUMIF('Menzies 1.etg øst'!$A:$A,"Seterens",'Menzies 1.etg øst'!$G:$G))</f>
        <v>0</v>
      </c>
      <c r="V13" s="4">
        <f>SUM(SUMIF('Ank. utland + personal'!$A:$A,"Seterens",'Ank. utland + personal'!$K:$K))</f>
        <v>62</v>
      </c>
      <c r="W13" s="7">
        <f>SUM(SUMIF('SBV- bak Narvesen'!$A:$A,"Seterens",'SBV- bak Narvesen'!$K:$K))</f>
        <v>26</v>
      </c>
      <c r="X13" s="7">
        <f>SUM(SUMIF('Pir Nord D-nivå publikum'!$A:$A,"Seterens",'Pir Nord D-nivå publikum'!$K:$K))</f>
        <v>35</v>
      </c>
      <c r="Y13" s="8">
        <f>SUM(SUMIF('Pir nord pmz (D-nivå)'!$A:$A,"Seterens",'Pir nord pmz (D-nivå)'!$K:$K))</f>
        <v>0</v>
      </c>
      <c r="Z13" s="7">
        <f>SUM(SUMIF('Ankomst innland'!$A:$A,"Seterens",'Ankomst innland'!$K:$K))</f>
        <v>10</v>
      </c>
      <c r="AA13" s="7">
        <f>SUM(SUMIF('SBV ny avgangshall'!$A:$A,"Seterens",'SBV ny avgangshall'!$K:$K))</f>
        <v>19</v>
      </c>
      <c r="AB13" s="7">
        <f>SUM(SUMIF('SBV E-nivå under A2'!$A:$A,"Seterens",'SBV E-nivå under A2'!$K:$K))</f>
        <v>21</v>
      </c>
      <c r="AC13" s="7">
        <f>SUM(SUMIF('Flytoget e-nivå'!$A:$A,"Seterens",'Flytoget e-nivå'!$K:$K))</f>
        <v>0</v>
      </c>
      <c r="AD13" s="4">
        <f>SUM(SUMIF(Gater!$A:$A,"Seterens",Gater!$H:$H))</f>
        <v>0</v>
      </c>
      <c r="AE13" s="4">
        <f>SUM(SUMIF('Avgangsh. mezzanin, stikk.konto'!$A:$A,"Seterens",'Avgangsh. mezzanin, stikk.konto'!$K:$K))</f>
        <v>19</v>
      </c>
      <c r="AF13" s="4">
        <f>SUM(SUMIF('Serv. blokk midt 3. og 4.etg'!$A:$A,"Seterens",'Serv. blokk midt 3. og 4.etg'!$K:$K))</f>
        <v>5</v>
      </c>
      <c r="AG13" s="4">
        <f>SUM(SUMIF('Avg. hall skranker'!$A:$A,"Seterens",'Avg. hall skranker'!$K:$K))</f>
        <v>0</v>
      </c>
      <c r="AH13" s="4">
        <f>SUM(SUMIF('Pir Vest A gater'!$A:$A,"Seterens",'Pir Vest A gater'!$K:$K))</f>
        <v>31</v>
      </c>
      <c r="AI13" s="4">
        <f>SUM(SUMIF('Serv. blokk øst 4. og 3. etg. '!$A:$A,"Seterens",'Serv. blokk øst 4. og 3. etg. '!$K:$K))</f>
        <v>0</v>
      </c>
      <c r="AJ13" s="4">
        <f>SUM(SUMIF('Personal avgang øst'!$A:$A,"Seterens",'Personal avgang øst'!$K:$K))</f>
        <v>0</v>
      </c>
      <c r="AK13" s="5">
        <f>SUM(SUMIF('Vaktlederbu sikk. avgangshall'!$A:$A,"Seterens",'Vaktlederbu sikk. avgangshall'!$K:$K))</f>
        <v>0</v>
      </c>
      <c r="AL13" s="5">
        <f>SUM(SUMIF('Pir Øst gate E nivå'!$A:$A,"Seterens",'Pir Øst gate E nivå'!$K:$K))</f>
        <v>71</v>
      </c>
      <c r="AM13" s="5">
        <f>SUM(SUMIF('Non-Schengen'!$A:$A,"Seterens",'Non-Schengen'!$K:$K))</f>
        <v>34</v>
      </c>
      <c r="AN13" s="4">
        <f>SUM(SUMIF('Avg. vest personal'!$A:$A,"Seterens",'Avg. vest personal'!$K:$K))</f>
        <v>0</v>
      </c>
      <c r="AO13" s="5">
        <f>SUM(SUMIF('Avg. vest personal'!$A:$A,"Seterens",'Avg. vest personal'!$K:$K))</f>
        <v>0</v>
      </c>
      <c r="AP13" s="7">
        <f>SUM(SUMIF('Pir Nord F-nivå (utland)'!$A:$A,"Seterens",'Pir Nord F-nivå (utland)'!$K:$K))</f>
        <v>37</v>
      </c>
      <c r="AQ13" s="7">
        <f>SUM(SUMIF('Pir Syd'!$A:$A,"Seterens",'Pir Syd'!$K:$K))</f>
        <v>16</v>
      </c>
      <c r="AR13" s="7">
        <f>SUM(SUMIF('UNSØ publikum'!$A:$A,"Seterens",'UNSØ publikum'!$K:$K))</f>
        <v>38</v>
      </c>
      <c r="AS13" s="7">
        <f>SUM(SUMIF('UNSØ Ansatt'!$A:$A,"Seterens",'UNSØ Ansatt'!$K:$K))</f>
        <v>0</v>
      </c>
      <c r="AT13" s="4">
        <f>SUM(SUMIF('Avgangshall bagasjeinnlevering'!$A:$A,"Seterens",'Avgangshall bagasjeinnlevering'!$K:$K))</f>
        <v>0</v>
      </c>
      <c r="AU13" s="7">
        <f>SUM(SUMIF('SBV Kontorblokk'!$A:$A,"Seterens",'SBV Kontorblokk'!$K:$K))</f>
        <v>0</v>
      </c>
      <c r="AV13" s="7">
        <f>SUM(SUMIF('Pir Nord G-nivå (Innland)'!$A:$A,"Seterens",'Pir Nord G-nivå (Innland)'!$K:$K))</f>
        <v>25</v>
      </c>
      <c r="AW13" s="4">
        <f>SUM(SUMIF('Galleri øst'!$A:$A,"Seterens",'Galleri øst'!$K:$K))</f>
        <v>7</v>
      </c>
      <c r="AX13" s="4">
        <f>SUM(SUMIF('Galleri vest'!$A:$A,"Seterens",'Galleri vest'!$K:$K))</f>
        <v>8</v>
      </c>
      <c r="AY13" s="4">
        <f>SUM(SUMIF('OSL Garderobe '!$A:$A,"Seterens",'OSL Garderobe '!$K:$K))</f>
        <v>0</v>
      </c>
      <c r="AZ13" s="4">
        <f>SUM(SUMIF(Flyporten!$A:$A,"Seterens",Flyporten!$K:$K))</f>
        <v>0</v>
      </c>
      <c r="BA13" s="5">
        <f>SUM(SUMIF('Admin bygget'!$A:$A,"Seterens",'Admin bygget'!$K:$K))</f>
        <v>2</v>
      </c>
      <c r="BB13" s="5">
        <f>SUM(SUMIF(Hovedport!$A:$A,"Seterens",Hovedport!$K:$K))</f>
        <v>1</v>
      </c>
      <c r="BC13" s="4">
        <f>SUM(SUMIF('T2 Kontoret'!$A:$A,"Seterens",'T2 Kontoret'!$K:$K))</f>
        <v>0</v>
      </c>
      <c r="BD13" s="4">
        <f>SUM(SUMIF('Alfa rigg'!$A:$A,"Seterens",'Alfa rigg'!$K:$K))</f>
        <v>0</v>
      </c>
      <c r="BE13" s="5">
        <f>SUM(SUMIF('Sweeperhall 1. 2. 3. etg. og '!$A:$A,"Seterens",'Sweeperhall 1. 2. 3. etg. og '!$K:$K))</f>
        <v>0</v>
      </c>
      <c r="BF13" s="5">
        <f>SUM(SUMIF('Brakkerigg v adminbygg'!$A:$A,"Seterens",'Brakkerigg v adminbygg'!$K:$K))</f>
        <v>0</v>
      </c>
      <c r="BG13" s="5">
        <f>SUM(SUMIF('Brannstasjon øst og vest'!$A:$A,"Seterens",'Brannstasjon øst og vest'!$K:$K))</f>
        <v>0</v>
      </c>
      <c r="BH13" s="4">
        <f>SUM(SUMIF('Sikringsbygg U. 1 og 2. etg.'!$A:$A,"Seterens",'Sikringsbygg U. 1 og 2. etg.'!$K:$K))</f>
        <v>0</v>
      </c>
      <c r="BI13" s="5">
        <f>SUM(SUMIF('Tårn T2 og T3'!$A:$A,"Seterens",'Tårn T2 og T3'!$K:$K))</f>
        <v>0</v>
      </c>
      <c r="BJ13" s="5">
        <f>SUM(SUMIF('Gamle tårnet'!$A:$A,"Seterens",'Gamle tårnet'!$K:$K))</f>
        <v>0</v>
      </c>
      <c r="BK13" s="5">
        <f>SUM(SUMIF('Port v GA'!$A:$A,"Seterens",'Port v GA'!$K:$K))</f>
        <v>1</v>
      </c>
      <c r="BL13" s="5">
        <f>SUM(SUMIF('GA-terminal'!$A:$A,"Seterens",'GA-terminal'!$K:$K))</f>
        <v>0</v>
      </c>
      <c r="BM13" s="5">
        <f>SUM(SUMIF('OSL internat'!$A:$A,"Seterens",'OSL internat'!$K:$K))</f>
        <v>0</v>
      </c>
      <c r="BN13" s="5">
        <f>SUM(SUMIF(Tømmeanlegg!$A:$A,"Seterens",Tømmeanlegg!$K:$K))</f>
        <v>0</v>
      </c>
      <c r="BO13" s="5">
        <f>SUM(SUMIF('Gml. Widerø hangar v helikopter'!$A:$A,"Seterens",'Gml. Widerø hangar v helikopter'!$K:$K))</f>
        <v>0</v>
      </c>
      <c r="BP13" s="5">
        <f>SUM(SUMIF('Gml. Widerø hangar (nettbuss)'!$A:$A,"Seterens",'Gml. Widerø hangar (nettbuss)'!$K:$K))</f>
        <v>0</v>
      </c>
      <c r="BQ13" s="5">
        <f>SUM(SUMIF('Alfa nord bravo nord'!$A:$A,"Seterens",'Alfa nord bravo nord'!$K:$K))</f>
        <v>0</v>
      </c>
      <c r="BR13" s="5">
        <f>SUM(SUMIF('PFSO 2'!$A:$A,"Seterens",'PFSO 2'!$K:$K))</f>
        <v>0</v>
      </c>
      <c r="BS13" s="5">
        <f>SUM(SUMIF(Avfallssentral!$A:$A,"Seterens",Avfallssentral!$K:$K))</f>
        <v>0</v>
      </c>
      <c r="BT13" s="5">
        <f>SUM(SUMIF(Reservekraftstasjon!$A:$A,"Seterens",Reservekraftstasjon!$K:$K))</f>
        <v>0</v>
      </c>
      <c r="BU13" s="4">
        <f>SUM(SUMIF('Radom kule'!$A:$A,"Seterens",'Radom kule'!$K:$K))</f>
        <v>0</v>
      </c>
      <c r="BV13" s="5">
        <f>SUM(SUMIF('Cargo sikkerhetskontroll'!$A:$A,"Seterens",'Cargo sikkerhetskontroll'!$K:$K))</f>
        <v>0</v>
      </c>
      <c r="BW13" s="5">
        <f>SUM(SUMIF('Brakke v cargo, vaktbu v port C'!$A:$A,"Seterens",'Brakke v cargo, vaktbu v port C'!$K:$K))</f>
        <v>0</v>
      </c>
      <c r="BX13" s="12">
        <f>SUM(SUMIF('Port 28'!$A:$A,"Seterens",'Port 28'!$K:$K))</f>
        <v>0</v>
      </c>
      <c r="BY13" s="12">
        <f>SUM(SUMIF('OSL bussdepot'!$A:$A,"Seterens",'OSL bussdepot'!$K:$K))</f>
        <v>0</v>
      </c>
      <c r="BZ13" s="13">
        <f>SUM(SUMIF('Brakkerigg BHS T1'!$A:$A,"Seterens",'Brakkerigg BHS T1'!$K:$K))</f>
        <v>0</v>
      </c>
      <c r="CA13" s="12">
        <f>SUM(SUMIF('B.K v GA terminal'!$A:$A,"Seterens",'B.K v GA terminal'!$K:$K))</f>
        <v>0</v>
      </c>
    </row>
    <row r="14" spans="1:79" ht="15.5" x14ac:dyDescent="0.35">
      <c r="A14" s="2" t="s">
        <v>93</v>
      </c>
      <c r="B14" s="1">
        <f t="shared" si="0"/>
        <v>35</v>
      </c>
      <c r="C14" s="4">
        <f>SUM(SUMIF('U2 garderobe v dobbel vareheis'!$A:$A,"Ozone",'U2 garderobe v dobbel vareheis'!$K:$K))</f>
        <v>0</v>
      </c>
      <c r="D14" s="5">
        <f>SUM(SUMIF('B-nivå gard. SGH'!$A:$A,"Ozone",'B-nivå gard. SGH'!$K:$K))</f>
        <v>0</v>
      </c>
      <c r="E14" s="4">
        <f>SUM(SUMIF('Lager elektro U2'!$A:$A,"Ozone",'Lager elektro U2'!$K:$K))</f>
        <v>0</v>
      </c>
      <c r="F14" s="4">
        <f>SUM(SUMIF('Varemottak WC'!$A:$A,"Ozone",'Varemottak WC'!$K:$K))</f>
        <v>0</v>
      </c>
      <c r="G14" s="5">
        <f>SUM(SUMIF('Securitas pauserom og lager'!$A:$A,"Ozone",'Securitas pauserom og lager'!$K:$K))</f>
        <v>0</v>
      </c>
      <c r="H14" s="91">
        <f>SUM(SUMIF('Varemottak etter sikk.kontroll'!$A:$A,"Ozone",'Varemottak etter sikk.kontroll'!$K:$K))</f>
        <v>0</v>
      </c>
      <c r="I14" s="5">
        <f>SUM(SUMIF('Varemottak pauserom'!$A:$A,"Ozone",'Varemottak pauserom'!$G:$G))</f>
        <v>0</v>
      </c>
      <c r="J14" s="6">
        <f>SUM(SUMIF(Førstehjelpsrom!$A:$A,"Ozone",Førstehjelpsrom!$K:$K))</f>
        <v>0</v>
      </c>
      <c r="K14" s="4">
        <f>SUM(SUMIF('Garderobe Menzies'!$A:$A,"Ozone",'Garderobe Menzies'!$K:$K))</f>
        <v>0</v>
      </c>
      <c r="L14" s="6">
        <f>SUM(SUMIF('TRN Lager'!$A:$A,"Ozone",'TRN Lager'!$K:$K))</f>
        <v>0</v>
      </c>
      <c r="M14" s="7">
        <f>SUM(SUMIF('Pir Nord B-nivå'!$A:$A,"Ozone",'Pir Nord B-nivå'!$K:$K))</f>
        <v>0</v>
      </c>
      <c r="N14" s="7">
        <f>SUM(SUMIF('Pir Nord B-nivå nytt varemottak'!$A:$A,"Ozone",'Pir Nord B-nivå nytt varemottak'!$K:$K))</f>
        <v>0</v>
      </c>
      <c r="O14" s="7">
        <f>SUM(SUMIF('SBV B-nivå v BHS'!$A:$A,"Ozone",'SBV B-nivå v BHS'!$K:$K))</f>
        <v>0</v>
      </c>
      <c r="P14" s="4">
        <f>SUM(SUMIF('U1 Østre + U1 Vestre'!$A:$A,"Ozone",'U1 Østre + U1 Vestre'!$K:$K))</f>
        <v>6</v>
      </c>
      <c r="Q14" s="4">
        <f>SUM(SUMIF('ØM Fjeld Kontorer'!$A:$A,"Ozone",'ØM Fjeld Kontorer'!$K:$K))</f>
        <v>0</v>
      </c>
      <c r="R14" s="4">
        <f>SUM(SUMIF('PMZ 1,2,3,4, Aviator'!$A:$A,"Ozone",'PMZ 1,2,3,4, Aviator'!$K:$K))</f>
        <v>0</v>
      </c>
      <c r="S14" s="5">
        <f>SUM(SUMIF('PMZ vest, 1,2,3, kjeller vG A1'!$A:$A,"Ozone",'PMZ vest, 1,2,3, kjeller vG A1'!$K:$K))</f>
        <v>0</v>
      </c>
      <c r="T14" s="4">
        <f>SUM(SUMIF(Bagasjeovervåkning!$A:$A,"Ozone",Bagasjeovervåkning!$K:$K))</f>
        <v>0</v>
      </c>
      <c r="U14" s="4">
        <f>SUM(SUMIF('Menzies 1.etg øst'!$A:$A,"Ozone",'Menzies 1.etg øst'!$G:$G))</f>
        <v>0</v>
      </c>
      <c r="V14" s="4">
        <f>SUM(SUMIF('Ank. utland + personal'!$A:$A,"Ozone",'Ank. utland + personal'!$K:$K))</f>
        <v>8</v>
      </c>
      <c r="W14" s="7">
        <f>SUM(SUMIF('SBV- bak Narvesen'!$A:$A,"Ozone",'SBV- bak Narvesen'!$K:$K))</f>
        <v>0</v>
      </c>
      <c r="X14" s="7">
        <f>SUM(SUMIF('Pir Nord D-nivå publikum'!$A:$A,"Ozone",'Pir Nord D-nivå publikum'!$K:$K))</f>
        <v>0</v>
      </c>
      <c r="Y14" s="8">
        <f>SUM(SUMIF('Pir nord pmz (D-nivå)'!$A:$A,"Ozone",'Pir nord pmz (D-nivå)'!$K:$K))</f>
        <v>0</v>
      </c>
      <c r="Z14" s="7">
        <f>SUM(SUMIF('Ankomst innland'!$A:$A,"Ozone",'Ankomst innland'!$K:$K))</f>
        <v>0</v>
      </c>
      <c r="AA14" s="7">
        <f>SUM(SUMIF('SBV ny avgangshall'!$A:$A,"Ozone",'SBV ny avgangshall'!$K:$K))</f>
        <v>0</v>
      </c>
      <c r="AB14" s="7">
        <f>SUM(SUMIF('SBV E-nivå under A2'!$A:$A,"Ozone",'SBV E-nivå under A2'!$K:$K))</f>
        <v>0</v>
      </c>
      <c r="AC14" s="7">
        <f>SUM(SUMIF('Flytoget e-nivå'!$A:$A,"Ozone",'Flytoget e-nivå'!$K:$K))</f>
        <v>0</v>
      </c>
      <c r="AD14" s="4">
        <f>SUM(SUMIF(Gater!$A:$A,"Ozone",Gater!$H:$H))</f>
        <v>0</v>
      </c>
      <c r="AE14" s="4">
        <f>SUM(SUMIF('Avgangsh. mezzanin, stikk.konto'!$A:$A,"Ozone",'Avgangsh. mezzanin, stikk.konto'!$K:$K))</f>
        <v>3</v>
      </c>
      <c r="AF14" s="4">
        <f>SUM(SUMIF('Serv. blokk midt 3. og 4.etg'!$A:$A,"Ozone",'Serv. blokk midt 3. og 4.etg'!$K:$K))</f>
        <v>0</v>
      </c>
      <c r="AG14" s="4">
        <f>SUM(SUMIF('Avg. hall skranker'!$A:$A,"Ozone",'Avg. hall skranker'!$K:$K))</f>
        <v>0</v>
      </c>
      <c r="AH14" s="4">
        <f>SUM(SUMIF('Pir Vest A gater'!$A:$A,"Ozone",'Pir Vest A gater'!$K:$K))</f>
        <v>9</v>
      </c>
      <c r="AI14" s="4">
        <f>SUM(SUMIF('Serv. blokk øst 4. og 3. etg. '!$A:$A,"Ozone",'Serv. blokk øst 4. og 3. etg. '!$K:$K))</f>
        <v>0</v>
      </c>
      <c r="AJ14" s="4">
        <f>SUM(SUMIF('Personal avgang øst'!$A:$A,"Ozone",'Personal avgang øst'!$K:$K))</f>
        <v>0</v>
      </c>
      <c r="AK14" s="5">
        <f>SUM(SUMIF('Vaktlederbu sikk. avgangshall'!$A:$A,"Ozone",'Vaktlederbu sikk. avgangshall'!$K:$K))</f>
        <v>0</v>
      </c>
      <c r="AL14" s="5">
        <f>SUM(SUMIF('Pir Øst gate E nivå'!$A:$A,"Ozone",'Pir Øst gate E nivå'!$K:$K))</f>
        <v>4</v>
      </c>
      <c r="AM14" s="5">
        <f>SUM(SUMIF('Non-Schengen'!$A:$A,"Ozone",'Non-Schengen'!$K:$K))</f>
        <v>5</v>
      </c>
      <c r="AN14" s="4">
        <f>SUM(SUMIF('Avg. vest personal'!$A:$A,"Ozone",'Avg. vest personal'!$K:$K))</f>
        <v>0</v>
      </c>
      <c r="AO14" s="5">
        <f>SUM(SUMIF('Avg. vest personal'!$A:$A,"Ozone",'Avg. vest personal'!$K:$K))</f>
        <v>0</v>
      </c>
      <c r="AP14" s="7">
        <f>SUM(SUMIF('Pir Nord F-nivå (utland)'!$A:$A,"Ozone",'Pir Nord F-nivå (utland)'!$K:$K))</f>
        <v>0</v>
      </c>
      <c r="AQ14" s="7">
        <f>SUM(SUMIF('Pir Syd'!$A:$A,"Ozone",'Pir Syd'!$K:$K))</f>
        <v>0</v>
      </c>
      <c r="AR14" s="7">
        <f>SUM(SUMIF('UNSØ publikum'!$A:$A,"Ozone",'UNSØ publikum'!$K:$K))</f>
        <v>0</v>
      </c>
      <c r="AS14" s="7">
        <f>SUM(SUMIF('UNSØ Ansatt'!$A:$A,"Ozone",'UNSØ Ansatt'!$K:$K))</f>
        <v>0</v>
      </c>
      <c r="AT14" s="4">
        <f>SUM(SUMIF('Avgangshall bagasjeinnlevering'!$A:$A,"Ozone",'Avgangshall bagasjeinnlevering'!$K:$K))</f>
        <v>0</v>
      </c>
      <c r="AU14" s="7">
        <f>SUM(SUMIF('SBV Kontorblokk'!$A:$A,"Ozone",'SBV Kontorblokk'!$K:$K))</f>
        <v>0</v>
      </c>
      <c r="AV14" s="7">
        <f>SUM(SUMIF('Pir Nord G-nivå (Innland)'!$A:$A,"Ozone",'Pir Nord G-nivå (Innland)'!$K:$K))</f>
        <v>0</v>
      </c>
      <c r="AW14" s="4">
        <f>SUM(SUMIF('Galleri øst'!$A:$A,"Ozone",'Galleri øst'!$K:$K))</f>
        <v>0</v>
      </c>
      <c r="AX14" s="4">
        <f>SUM(SUMIF('Galleri vest'!$A:$A,"Ozone",'Galleri vest'!$K:$K))</f>
        <v>0</v>
      </c>
      <c r="AY14" s="4">
        <f>SUM(SUMIF('OSL Garderobe '!$A:$A,"Ozone",'OSL Garderobe '!$K:$K))</f>
        <v>0</v>
      </c>
      <c r="AZ14" s="4">
        <f>SUM(SUMIF(Flyporten!$A:$A,"Ozone",Flyporten!$K:$K))</f>
        <v>0</v>
      </c>
      <c r="BA14" s="5">
        <f>SUM(SUMIF('Admin bygget'!$A:$A,"Ozone",'Admin bygget'!$K:$K))</f>
        <v>0</v>
      </c>
      <c r="BB14" s="5">
        <f>SUM(SUMIF(Hovedport!$A:$A,"Ozone",Hovedport!$K:$K))</f>
        <v>0</v>
      </c>
      <c r="BC14" s="4">
        <f>SUM(SUMIF('T2 Kontoret'!$A:$A,"Ozone",'T2 Kontoret'!$K:$K))</f>
        <v>0</v>
      </c>
      <c r="BD14" s="4">
        <f>SUM(SUMIF('Alfa rigg'!$A:$A,"Ozone",'Alfa rigg'!$K:$K))</f>
        <v>0</v>
      </c>
      <c r="BE14" s="5">
        <f>SUM(SUMIF('Sweeperhall 1. 2. 3. etg. og '!$A:$A,"Ozone",'Sweeperhall 1. 2. 3. etg. og '!$K:$K))</f>
        <v>0</v>
      </c>
      <c r="BF14" s="5">
        <f>SUM(SUMIF('Brakkerigg v adminbygg'!$A:$A,"Ozone",'Brakkerigg v adminbygg'!$K:$K))</f>
        <v>0</v>
      </c>
      <c r="BG14" s="5">
        <f>SUM(SUMIF('Brannstasjon øst og vest'!$A:$A,"Ozone",'Brannstasjon øst og vest'!$K:$K))</f>
        <v>0</v>
      </c>
      <c r="BH14" s="4">
        <f>SUM(SUMIF('Sikringsbygg U. 1 og 2. etg.'!$A:$A,"Ozone",'Sikringsbygg U. 1 og 2. etg.'!$K:$K))</f>
        <v>0</v>
      </c>
      <c r="BI14" s="5">
        <f>SUM(SUMIF('Tårn T2 og T3'!$A:$A,"Ozone",'Tårn T2 og T3'!$K:$K))</f>
        <v>0</v>
      </c>
      <c r="BJ14" s="5">
        <f>SUM(SUMIF('Gamle tårnet'!$A:$A,"Ozone",'Gamle tårnet'!$K:$K))</f>
        <v>0</v>
      </c>
      <c r="BK14" s="5">
        <f>SUM(SUMIF('Port v GA'!$A:$A,"Ozone",'Port v GA'!$K:$K))</f>
        <v>0</v>
      </c>
      <c r="BL14" s="5">
        <f>SUM(SUMIF('GA-terminal'!$A:$A,"Ozone",'GA-terminal'!$K:$K))</f>
        <v>0</v>
      </c>
      <c r="BM14" s="5">
        <f>SUM(SUMIF('OSL internat'!$A:$A,"Ozone",'OSL internat'!$K:$K))</f>
        <v>0</v>
      </c>
      <c r="BN14" s="5">
        <f>SUM(SUMIF(Tømmeanlegg!$A:$A,"Ozone",Tømmeanlegg!$K:$K))</f>
        <v>0</v>
      </c>
      <c r="BO14" s="5">
        <f>SUM(SUMIF('Gml. Widerø hangar v helikopter'!$A:$A,"Ozone",'Gml. Widerø hangar v helikopter'!$K:$K))</f>
        <v>0</v>
      </c>
      <c r="BP14" s="5">
        <f>SUM(SUMIF('Gml. Widerø hangar (nettbuss)'!$A:$A,"Ozone",'Gml. Widerø hangar (nettbuss)'!$K:$K))</f>
        <v>0</v>
      </c>
      <c r="BQ14" s="5">
        <f>SUM(SUMIF('Alfa nord bravo nord'!$A:$A,"Ozone",'Alfa nord bravo nord'!$K:$K))</f>
        <v>0</v>
      </c>
      <c r="BR14" s="5">
        <f>SUM(SUMIF('PFSO 2'!$A:$A,"Ozone",'PFSO 2'!$K:$K))</f>
        <v>0</v>
      </c>
      <c r="BS14" s="5">
        <f>SUM(SUMIF(Avfallssentral!$A:$A,"Ozone",Avfallssentral!$K:$K))</f>
        <v>0</v>
      </c>
      <c r="BT14" s="5">
        <f>SUM(SUMIF(Reservekraftstasjon!$A:$A,"Ozone",Reservekraftstasjon!$K:$K))</f>
        <v>0</v>
      </c>
      <c r="BU14" s="4">
        <f>SUM(SUMIF('Radom kule'!$A:$A,"Ozone",'Radom kule'!$K:$K))</f>
        <v>0</v>
      </c>
      <c r="BV14" s="5">
        <f>SUM(SUMIF('Cargo sikkerhetskontroll'!$A:$A,"Ozone",'Cargo sikkerhetskontroll'!$K:$K))</f>
        <v>0</v>
      </c>
      <c r="BW14" s="5">
        <f>SUM(SUMIF('Brakke v cargo, vaktbu v port C'!$A:$A,"Ozone",'Brakke v cargo, vaktbu v port C'!$K:$K))</f>
        <v>0</v>
      </c>
      <c r="BX14" s="12">
        <f>SUM(SUMIF('Port 28'!$A:$A,"Ozone",'Port 28'!$K:$K))</f>
        <v>0</v>
      </c>
      <c r="BY14" s="12">
        <f>SUM(SUMIF('OSL bussdepot'!$A:$A,"Ozone",'OSL bussdepot'!$K:$K))</f>
        <v>0</v>
      </c>
      <c r="BZ14" s="13">
        <f>SUM(SUMIF('Brakkerigg BHS T1'!$A:$A,"Ozone",'Brakkerigg BHS T1'!$K:$K))</f>
        <v>0</v>
      </c>
      <c r="CA14" s="12">
        <f>SUM(SUMIF('B.K v GA terminal'!$A:$A,"Ozone",'B.K v GA terminal'!$K:$K))</f>
        <v>0</v>
      </c>
    </row>
    <row r="15" spans="1:79" ht="15.5" x14ac:dyDescent="0.35">
      <c r="A15" s="2" t="s">
        <v>94</v>
      </c>
      <c r="B15" s="1">
        <f t="shared" si="0"/>
        <v>234</v>
      </c>
      <c r="C15" s="4">
        <f>SUM(SUMIF('U2 garderobe v dobbel vareheis'!$A:$A,"Duft FAN",'U2 garderobe v dobbel vareheis'!$K:$K))</f>
        <v>0</v>
      </c>
      <c r="D15" s="5">
        <f>SUM(SUMIF('B-nivå gard. SGH'!$A:$A,"Duft FAN",'B-nivå gard. SGH'!$K:$K))</f>
        <v>0</v>
      </c>
      <c r="E15" s="4">
        <f>SUM(SUMIF('Lager elektro U2'!$A:$A,"Duft FAN",'Lager elektro U2'!$K:$K))</f>
        <v>0</v>
      </c>
      <c r="F15" s="4">
        <f>SUM(SUMIF('Varemottak WC'!$A:$A,"Duft FAN",'Varemottak WC'!$K:$K))</f>
        <v>0</v>
      </c>
      <c r="G15" s="5">
        <f>SUM(SUMIF('Securitas pauserom og lager'!$A:$A,"Duft FAN",'Securitas pauserom og lager'!$K:$K))</f>
        <v>0</v>
      </c>
      <c r="H15" s="91">
        <f>SUM(SUMIF('Varemottak etter sikk.kontroll'!$A:$A,"Duft FAN",'Varemottak etter sikk.kontroll'!$K:$K))</f>
        <v>0</v>
      </c>
      <c r="I15" s="5">
        <f>SUM(SUMIF('Varemottak pauserom'!$A:$A,"Duft FAN",'Varemottak pauserom'!$G:$G))</f>
        <v>0</v>
      </c>
      <c r="J15" s="6">
        <f>SUM(SUMIF(Førstehjelpsrom!$A:$A,"Duft FAN",Førstehjelpsrom!$K:$K))</f>
        <v>0</v>
      </c>
      <c r="K15" s="4">
        <f>SUM(SUMIF('Garderobe Menzies'!$A:$A,"Duft FAN",'Garderobe Menzies'!$K:$K))</f>
        <v>0</v>
      </c>
      <c r="L15" s="6">
        <f>SUM(SUMIF('TRN Lager'!$A:$A,"Duft FAN",'TRN Lager'!$K:$K))</f>
        <v>0</v>
      </c>
      <c r="M15" s="7">
        <f>SUM(SUMIF('Pir Nord B-nivå'!$A:$A,"Duft FAN",'Pir Nord B-nivå'!$K:$K))</f>
        <v>0</v>
      </c>
      <c r="N15" s="7">
        <f>SUM(SUMIF('Pir Nord B-nivå nytt varemottak'!$A:$A,"Duft FAN",'Pir Nord B-nivå nytt varemottak'!$K:$K))</f>
        <v>0</v>
      </c>
      <c r="O15" s="7">
        <f>SUM(SUMIF('SBV B-nivå v BHS'!$A:$A,"Duft FAN",'SBV B-nivå v BHS'!$K:$K))</f>
        <v>0</v>
      </c>
      <c r="P15" s="4">
        <f>SUM(SUMIF('U1 Østre + U1 Vestre'!$A:$A,"Duft FAN",'U1 Østre + U1 Vestre'!$K:$K))</f>
        <v>12</v>
      </c>
      <c r="Q15" s="4">
        <f>SUM(SUMIF('ØM Fjeld Kontorer'!$A:$A,"Duft FAN",'ØM Fjeld Kontorer'!$K:$K))</f>
        <v>0</v>
      </c>
      <c r="R15" s="4">
        <f>SUM(SUMIF('PMZ 1,2,3,4, Aviator'!$A:$A,"Duft FAN",'PMZ 1,2,3,4, Aviator'!$K:$K))</f>
        <v>0</v>
      </c>
      <c r="S15" s="5">
        <f>SUM(SUMIF('PMZ vest, 1,2,3, kjeller vG A1'!$A:$A,"Duft FAN",'PMZ vest, 1,2,3, kjeller vG A1'!$K:$K))</f>
        <v>0</v>
      </c>
      <c r="T15" s="4">
        <f>SUM(SUMIF(Bagasjeovervåkning!$A:$A,"Duft FAN",Bagasjeovervåkning!$K:$K))</f>
        <v>0</v>
      </c>
      <c r="U15" s="4">
        <f>SUM(SUMIF('Menzies 1.etg øst'!$A:$A,"Duft FAN",'Menzies 1.etg øst'!$G:$G))</f>
        <v>0</v>
      </c>
      <c r="V15" s="4">
        <f>SUM(SUMIF('Ank. utland + personal'!$A:$A,"Duft FAN",'Ank. utland + personal'!$K:$K))</f>
        <v>21</v>
      </c>
      <c r="W15" s="7">
        <f>SUM(SUMIF('SBV- bak Narvesen'!$A:$A,"Duft FAN",'SBV- bak Narvesen'!$K:$K))</f>
        <v>15</v>
      </c>
      <c r="X15" s="7">
        <f>SUM(SUMIF('Pir Nord D-nivå publikum'!$A:$A,"Duft FAN",'Pir Nord D-nivå publikum'!$K:$K))</f>
        <v>18</v>
      </c>
      <c r="Y15" s="8">
        <f>SUM(SUMIF('Pir nord pmz (D-nivå)'!$A:$A,"Duft FAN",'Pir nord pmz (D-nivå)'!$K:$K))</f>
        <v>0</v>
      </c>
      <c r="Z15" s="7">
        <f>SUM(SUMIF('Ankomst innland'!$A:$A,"Duft FAN",'Ankomst innland'!$K:$K))</f>
        <v>5</v>
      </c>
      <c r="AA15" s="7">
        <f>SUM(SUMIF('SBV ny avgangshall'!$A:$A,"Duft FAN",'SBV ny avgangshall'!$K:$K))</f>
        <v>10</v>
      </c>
      <c r="AB15" s="7">
        <f>SUM(SUMIF('SBV E-nivå under A2'!$A:$A,"Duft FAN",'SBV E-nivå under A2'!$K:$K))</f>
        <v>14</v>
      </c>
      <c r="AC15" s="7">
        <f>SUM(SUMIF('Flytoget e-nivå'!$A:$A,"Duft FAN",'Flytoget e-nivå'!$K:$K))</f>
        <v>0</v>
      </c>
      <c r="AD15" s="4">
        <f>SUM(SUMIF(Gater!$A:$A,"Duft FAN",Gater!$H:$H))</f>
        <v>0</v>
      </c>
      <c r="AE15" s="4">
        <f>SUM(SUMIF('Avgangsh. mezzanin, stikk.konto'!$A:$A,"Duft FAN",'Avgangsh. mezzanin, stikk.konto'!$K:$K))</f>
        <v>10</v>
      </c>
      <c r="AF15" s="4">
        <f>SUM(SUMIF('Serv. blokk midt 3. og 4.etg'!$A:$A,"Duft FAN",'Serv. blokk midt 3. og 4.etg'!$K:$K))</f>
        <v>2</v>
      </c>
      <c r="AG15" s="4">
        <f>SUM(SUMIF('Avg. hall skranker'!$A:$A,"Duft FAN",'Avg. hall skranker'!$K:$K))</f>
        <v>0</v>
      </c>
      <c r="AH15" s="4">
        <f>SUM(SUMIF('Pir Vest A gater'!$A:$A,"Duft FAN",'Pir Vest A gater'!$K:$K))</f>
        <v>20</v>
      </c>
      <c r="AI15" s="4">
        <f>SUM(SUMIF('Serv. blokk øst 4. og 3. etg. '!$A:$A,"Duft FAN",'Serv. blokk øst 4. og 3. etg. '!$K:$K))</f>
        <v>0</v>
      </c>
      <c r="AJ15" s="4">
        <f>SUM(SUMIF('Personal avgang øst'!$A:$A,"Duft FAN",'Personal avgang øst'!$K:$K))</f>
        <v>0</v>
      </c>
      <c r="AK15" s="5">
        <f>SUM(SUMIF('Vaktlederbu sikk. avgangshall'!$A:$A,"Duft FAN",'Vaktlederbu sikk. avgangshall'!$K:$K))</f>
        <v>0</v>
      </c>
      <c r="AL15" s="5">
        <f>SUM(SUMIF('Pir Øst gate E nivå'!$A:$A,"Duft FAN",'Pir Øst gate E nivå'!$K:$K))</f>
        <v>8</v>
      </c>
      <c r="AM15" s="5">
        <f>SUM(SUMIF('Non-Schengen'!$A:$A,"Duft FAN",'Non-Schengen'!$K:$K))</f>
        <v>13</v>
      </c>
      <c r="AN15" s="4">
        <f>SUM(SUMIF('Avg. vest personal'!$A:$A,"Duft FAN",'Avg. vest personal'!$K:$K))</f>
        <v>0</v>
      </c>
      <c r="AO15" s="5">
        <f>SUM(SUMIF('Avg. vest personal'!$A:$A,"Duft FAN",'Avg. vest personal'!$K:$K))</f>
        <v>0</v>
      </c>
      <c r="AP15" s="7">
        <f>SUM(SUMIF('Pir Nord F-nivå (utland)'!$A:$A,"Duft FAN",'Pir Nord F-nivå (utland)'!$K:$K))</f>
        <v>17</v>
      </c>
      <c r="AQ15" s="7">
        <f>SUM(SUMIF('Pir Syd'!$A:$A,"Duft FAN",'Pir Syd'!$K:$K))</f>
        <v>0</v>
      </c>
      <c r="AR15" s="7">
        <f>SUM(SUMIF('UNSØ publikum'!$A:$A,"Duft FAN",'UNSØ publikum'!$K:$K))</f>
        <v>23</v>
      </c>
      <c r="AS15" s="7">
        <f>SUM(SUMIF('UNSØ Ansatt'!$A:$A,"Duft FAN",'UNSØ Ansatt'!$K:$K))</f>
        <v>0</v>
      </c>
      <c r="AT15" s="4">
        <f>SUM(SUMIF('Avgangshall bagasjeinnlevering'!$A:$A,"Duft FAN",'Avgangshall bagasjeinnlevering'!$K:$K))</f>
        <v>0</v>
      </c>
      <c r="AU15" s="7">
        <f>SUM(SUMIF('SBV Kontorblokk'!$A:$A,"Duft FAN",'SBV Kontorblokk'!$K:$K))</f>
        <v>0</v>
      </c>
      <c r="AV15" s="7">
        <f>SUM(SUMIF('Pir Nord G-nivå (Innland)'!$A:$A,"Duft FAN",'Pir Nord G-nivå (Innland)'!$K:$K))</f>
        <v>13</v>
      </c>
      <c r="AW15" s="4">
        <f>SUM(SUMIF('Galleri øst'!$A:$A,"Duft FAN",'Galleri øst'!$K:$K))</f>
        <v>1</v>
      </c>
      <c r="AX15" s="4">
        <f>SUM(SUMIF('Galleri vest'!$A:$A,"Duft FAN",'Galleri vest'!$K:$K))</f>
        <v>0</v>
      </c>
      <c r="AY15" s="4">
        <f>SUM(SUMIF('OSL Garderobe '!$A:$A,"Duft FAN",'OSL Garderobe '!$K:$K))</f>
        <v>0</v>
      </c>
      <c r="AZ15" s="4">
        <f>SUM(SUMIF(Flyporten!$A:$A,"Duft FAN",Flyporten!$K:$K))</f>
        <v>2</v>
      </c>
      <c r="BA15" s="5">
        <f>SUM(SUMIF('Admin bygget'!$A:$A,"Duft FAN",'Admin bygget'!$K:$K))</f>
        <v>20</v>
      </c>
      <c r="BB15" s="5">
        <f>SUM(SUMIF(Hovedport!$A:$A,"Duft FAN",Hovedport!$K:$K))</f>
        <v>1</v>
      </c>
      <c r="BC15" s="4">
        <f>SUM(SUMIF('T2 Kontoret'!$A:$A,"Duft FAN",'T2 Kontoret'!$K:$K))</f>
        <v>0</v>
      </c>
      <c r="BD15" s="4">
        <f>SUM(SUMIF('Alfa rigg'!$A:$A,"Duft FAN",'Alfa rigg'!$K:$K))</f>
        <v>0</v>
      </c>
      <c r="BE15" s="5">
        <f>SUM(SUMIF('Sweeperhall 1. 2. 3. etg. og '!$A:$A,"Duft FAN",'Sweeperhall 1. 2. 3. etg. og '!$K:$K))</f>
        <v>3</v>
      </c>
      <c r="BF15" s="5">
        <f>SUM(SUMIF('Brakkerigg v adminbygg'!$A:$A,"Duft FAN",'Brakkerigg v adminbygg'!$K:$K))</f>
        <v>0</v>
      </c>
      <c r="BG15" s="5">
        <f>SUM(SUMIF('Brannstasjon øst og vest'!$A:$A,"Duft FAN",'Brannstasjon øst og vest'!$K:$K))</f>
        <v>0</v>
      </c>
      <c r="BH15" s="4">
        <f>SUM(SUMIF('Sikringsbygg U. 1 og 2. etg.'!$A:$A,"Duft FAN",'Sikringsbygg U. 1 og 2. etg.'!$K:$K))</f>
        <v>0</v>
      </c>
      <c r="BI15" s="5">
        <f>SUM(SUMIF('Tårn T2 og T3'!$A:$A,"Duft FAN",'Tårn T2 og T3'!$K:$K))</f>
        <v>0</v>
      </c>
      <c r="BJ15" s="5">
        <f>SUM(SUMIF('Gamle tårnet'!$A:$A,"Duft FAN",'Gamle tårnet'!$K:$K))</f>
        <v>0</v>
      </c>
      <c r="BK15" s="5">
        <f>SUM(SUMIF('Port v GA'!$A:$A,"Duft FAN",'Port v GA'!$K:$K))</f>
        <v>1</v>
      </c>
      <c r="BL15" s="5">
        <f>SUM(SUMIF('GA-terminal'!$A:$A,"Duft FAN",'GA-terminal'!$K:$K))</f>
        <v>4</v>
      </c>
      <c r="BM15" s="5">
        <f>SUM(SUMIF('OSL internat'!$A:$A,"Duft FAN",'OSL internat'!$K:$K))</f>
        <v>0</v>
      </c>
      <c r="BN15" s="5">
        <f>SUM(SUMIF(Tømmeanlegg!$A:$A,"Duft FAN",Tømmeanlegg!$K:$K))</f>
        <v>0</v>
      </c>
      <c r="BO15" s="5">
        <f>SUM(SUMIF('Gml. Widerø hangar v helikopter'!$A:$A,"Duft FAN",'Gml. Widerø hangar v helikopter'!$K:$K))</f>
        <v>0</v>
      </c>
      <c r="BP15" s="5">
        <f>SUM(SUMIF('Gml. Widerø hangar (nettbuss)'!$A:$A,"Duft FAN",'Gml. Widerø hangar (nettbuss)'!$K:$K))</f>
        <v>0</v>
      </c>
      <c r="BQ15" s="5">
        <f>SUM(SUMIF('Alfa nord bravo nord'!$A:$A,"Duft FAN",'Alfa nord bravo nord'!$K:$K))</f>
        <v>0</v>
      </c>
      <c r="BR15" s="5">
        <f>SUM(SUMIF('PFSO 2'!$A:$A,"Duft FAN",'PFSO 2'!$K:$K))</f>
        <v>0</v>
      </c>
      <c r="BS15" s="5">
        <f>SUM(SUMIF(Avfallssentral!$A:$A,"Duft FAN",Avfallssentral!$K:$K))</f>
        <v>0</v>
      </c>
      <c r="BT15" s="5">
        <f>SUM(SUMIF(Reservekraftstasjon!$A:$A,"Duft FAN",Reservekraftstasjon!$K:$K))</f>
        <v>0</v>
      </c>
      <c r="BU15" s="4">
        <f>SUM(SUMIF('Radom kule'!$A:$A,"Duft FAN",'Radom kule'!$K:$K))</f>
        <v>0</v>
      </c>
      <c r="BV15" s="5">
        <f>SUM(SUMIF('Cargo sikkerhetskontroll'!$A:$A,"Duft FAN",'Cargo sikkerhetskontroll'!$K:$K))</f>
        <v>0</v>
      </c>
      <c r="BW15" s="5">
        <f>SUM(SUMIF('Brakke v cargo, vaktbu v port C'!$A:$A,"Duft FAN",'Brakke v cargo, vaktbu v port C'!$K:$K))</f>
        <v>1</v>
      </c>
      <c r="BX15" s="12">
        <f>SUM(SUMIF('Port 28'!$A:$A,"Duft FAN",'Port 28'!$K:$K))</f>
        <v>0</v>
      </c>
      <c r="BY15" s="12">
        <f>SUM(SUMIF('OSL bussdepot'!$A:$A,"Duft FAN",'OSL bussdepot'!$K:$K))</f>
        <v>0</v>
      </c>
      <c r="BZ15" s="13">
        <f>SUM(SUMIF('Brakkerigg BHS T1'!$A:$A,"Duft FAN",'Brakkerigg BHS T1'!$K:$K))</f>
        <v>0</v>
      </c>
      <c r="CA15" s="12">
        <f>SUM(SUMIF('B.K v GA terminal'!$A:$A,"Duft FAN",'B.K v GA terminal'!$K:$K))</f>
        <v>0</v>
      </c>
    </row>
    <row r="16" spans="1:79" ht="15.5" x14ac:dyDescent="0.35">
      <c r="A16" s="2" t="s">
        <v>95</v>
      </c>
      <c r="B16" s="1">
        <v>229</v>
      </c>
      <c r="C16" s="4" cm="1">
        <f t="array" ref="C16">SUM(SUMIF('U2 garderobe v dobbel vareheis'!$A:$A,{"Initial luft renser.","Initial luft renser","Initial luftrenser"},'U2 garderobe v dobbel vareheis'!$K:$K))</f>
        <v>0</v>
      </c>
      <c r="D16" s="5" cm="1">
        <f t="array" ref="D16">SUM(SUMIF('B-nivå gard. SGH'!$A:$A,{"Initial luft renser.","Initial luft renser","Initial luftrenser"},'B-nivå gard. SGH'!$K:$K))</f>
        <v>0</v>
      </c>
      <c r="E16" s="4" cm="1">
        <f t="array" ref="E16">SUM(SUMIF('Lager elektro U2'!$A:$A,{"Initial luft renser.","Initial luft renser","Initial luftrenser"},'Lager elektro U2'!$K:$K))</f>
        <v>0</v>
      </c>
      <c r="F16" s="4" cm="1">
        <f t="array" ref="F16">SUM(SUMIF('Varemottak WC'!$A:$A,{"Initial luft renser.","Initial luft renser","Initial luftrenser"},'Varemottak WC'!$K:$K))</f>
        <v>0</v>
      </c>
      <c r="G16" s="5" cm="1">
        <f t="array" ref="G16">SUM(SUMIF('Securitas pauserom og lager'!$A:$A,{"Initial luft renser.","Initial luft renser","Initial luftrenser"},'Securitas pauserom og lager'!$K:$K))</f>
        <v>0</v>
      </c>
      <c r="H16" s="91" cm="1">
        <f t="array" ref="H16">SUM(SUMIF('Varemottak etter sikk.kontroll'!$A:$A,{"Initial luft renser.","Initial luft renser","Initial luftrenser"},'Varemottak etter sikk.kontroll'!$K:$K))</f>
        <v>0</v>
      </c>
      <c r="I16" s="5" cm="1">
        <f t="array" ref="I16">SUM(SUMIF('Varemottak pauserom'!$A:$A,{"Initial luft renser.","Initial luft renser","Initial luftrenser"},'Varemottak pauserom'!$G:$G))</f>
        <v>0</v>
      </c>
      <c r="J16" s="6" cm="1">
        <f t="array" ref="J16">SUM(SUMIF(Førstehjelpsrom!$A:$A,{"Initial luft renser.","Initial luft renser","Initial luftrenser"},Førstehjelpsrom!$K:$K))</f>
        <v>0</v>
      </c>
      <c r="K16" s="4" cm="1">
        <f t="array" ref="K16">SUM(SUMIF('Garderobe Menzies'!$A:$A,{"Initial luft renser.","Initial luft renser","Initial luftrenser"},'Garderobe Menzies'!$K:$K))</f>
        <v>0</v>
      </c>
      <c r="L16" s="6" cm="1">
        <f t="array" ref="L16">SUM(SUMIF('TRN Lager'!$A:$A,{"Initial luft renser.","Initial luft renser","Initial luftrenser"},'TRN Lager'!$K:$K))</f>
        <v>0</v>
      </c>
      <c r="M16" s="7" cm="1">
        <f t="array" ref="M16">SUM(SUMIF('Pir Nord B-nivå'!$A:$A,{"Initial luft renser.","Initial luft renser","Initial luftrenser"},'Pir Nord B-nivå'!$K:$K))</f>
        <v>0</v>
      </c>
      <c r="N16" s="7" cm="1">
        <f t="array" ref="N16">SUM(SUMIF('Pir Nord B-nivå nytt varemottak'!$A:$A,{"Initial luft renser.","Initial luft renser","Initial luftrenser"},'Pir Nord B-nivå nytt varemottak'!$K:$K))</f>
        <v>0</v>
      </c>
      <c r="O16" s="7" cm="1">
        <f t="array" ref="O16">SUM(SUMIF('SBV B-nivå v BHS'!$A:$A,{"Initial luft renser.","Initial luft renser","Initial luftrenser"},'SBV B-nivå v BHS'!$K:$K))</f>
        <v>0</v>
      </c>
      <c r="P16" s="4" cm="1">
        <f t="array" ref="P16">SUM(SUMIF('U1 Østre + U1 Vestre'!$A:$A,{"Initial luft renser.","Initial luft renser","Initial luftrenser"},'U1 Østre + U1 Vestre'!$K:$K))</f>
        <v>0</v>
      </c>
      <c r="Q16" s="4" cm="1">
        <f t="array" ref="Q16">SUM(SUMIF('ØM Fjeld Kontorer'!$A:$A,{"Initial luft renser.","Initial luft renser","Initial luftrenser"},'ØM Fjeld Kontorer'!$K:$K))</f>
        <v>0</v>
      </c>
      <c r="R16" s="4" cm="1">
        <f t="array" ref="R16">SUM(SUMIF('PMZ 1,2,3,4, Aviator'!$A:$A,{"Initial luft renser.","Initial luft renser","Initial luftrenser"},'PMZ 1,2,3,4, Aviator'!$K:$K))</f>
        <v>0</v>
      </c>
      <c r="S16" s="5" cm="1">
        <f t="array" ref="S16">SUM(SUMIF('PMZ vest, 1,2,3, kjeller vG A1'!$A:$A,{"Initial luft renser.","Initial luft renser","Initial luftrenser"},'PMZ vest, 1,2,3, kjeller vG A1'!$K:$K))</f>
        <v>0</v>
      </c>
      <c r="T16" s="4" cm="1">
        <f t="array" ref="T16">SUM(SUMIF(Bagasjeovervåkning!$A:$A,{"Initial luft renser.","Initial luft renser","Initial luftrenser"},Bagasjeovervåkning!$K:$K))</f>
        <v>0</v>
      </c>
      <c r="U16" s="4" cm="1">
        <f t="array" ref="U16">SUM(SUMIF('Menzies 1.etg øst'!$A:$A,{"Initial luft renser.","Initial luft renser","Initial luftrenser"},'Menzies 1.etg øst'!$G:$G))</f>
        <v>0</v>
      </c>
      <c r="V16" s="4" cm="1">
        <f t="array" ref="V16">SUM(SUMIF('Ank. utland + personal'!$A:$A,{"Initial luft renser.","Initial luft renser","Initial luftrenser"},'Ank. utland + personal'!$K:$K))</f>
        <v>0</v>
      </c>
      <c r="W16" s="7" cm="1">
        <f t="array" ref="W16">SUM(SUMIF('SBV- bak Narvesen'!$A:$A,{"Initial luft renser.","Initial luft renser","Initial luftrenser"},'SBV- bak Narvesen'!$K:$K))</f>
        <v>0</v>
      </c>
      <c r="X16" s="7" cm="1">
        <f t="array" ref="X16">SUM(SUMIF('Pir Nord D-nivå publikum'!$A:$A,{"Initial luft renser.","Initial luft renser","Initial luftrenser"},'Pir Nord D-nivå publikum'!$K:$K))</f>
        <v>0</v>
      </c>
      <c r="Y16" s="8" cm="1">
        <f t="array" ref="Y16">SUM(SUMIF('Pir nord pmz (D-nivå)'!$A:$A,{"Initial luft renser.","Initial luft renser","Initial luftrenser"},'Pir nord pmz (D-nivå)'!$K:$K))</f>
        <v>0</v>
      </c>
      <c r="Z16" s="7" cm="1">
        <f t="array" ref="Z16">SUM(SUMIF('Ankomst innland'!$A:$A,{"Initial luft renser.","Initial luft renser","Initial luftrenser"},'Ankomst innland'!$K:$K))</f>
        <v>0</v>
      </c>
      <c r="AA16" s="7" cm="1">
        <f t="array" ref="AA16">SUM(SUMIF('SBV ny avgangshall'!$A:$A,{"Initial luft renser.","Initial luft renser","Initial luftrenser"},'SBV ny avgangshall'!$K:$K))</f>
        <v>0</v>
      </c>
      <c r="AB16" s="7" cm="1">
        <f t="array" ref="AB16">SUM(SUMIF('SBV E-nivå under A2'!$A:$A,{"Initial luft renser.","Initial luft renser","Initial luftrenser"},'SBV E-nivå under A2'!$K:$K))</f>
        <v>0</v>
      </c>
      <c r="AC16" s="7" cm="1">
        <f t="array" ref="AC16">SUM(SUMIF('Flytoget e-nivå'!$A:$A,{"Initial luft renser.","Initial luft renser","Initial luftrenser"},'Flytoget e-nivå'!$K:$K))</f>
        <v>0</v>
      </c>
      <c r="AD16" s="4" cm="1">
        <f t="array" ref="AD16">SUM(SUMIF(Gater!$A:$A,{"Initial luft renser.","Initial luft renser","Initial luftrenser"},Gater!$H:$H))</f>
        <v>0</v>
      </c>
      <c r="AE16" s="4" cm="1">
        <f t="array" ref="AE16">SUM(SUMIF('Avgangsh. mezzanin, stikk.konto'!$A:$A,{"Initial luft renser.","Initial luft renser","Initial luftrenser"},'Avgangsh. mezzanin, stikk.konto'!$K:$K))</f>
        <v>0</v>
      </c>
      <c r="AF16" s="4" cm="1">
        <f t="array" ref="AF16">SUM(SUMIF('Serv. blokk midt 3. og 4.etg'!$A:$A,{"Initial luft renser.","Initial luft renser","Initial luftrenser"},'Serv. blokk midt 3. og 4.etg'!$K:$K))</f>
        <v>0</v>
      </c>
      <c r="AG16" s="4" cm="1">
        <f t="array" ref="AG16">SUM(SUMIF('Avg. hall skranker'!$A:$A,{"Initial luft renser.","Initial luft renser","Initial luftrenser"},'Avg. hall skranker'!$K:$K))</f>
        <v>0</v>
      </c>
      <c r="AH16" s="4" cm="1">
        <f t="array" ref="AH16">SUM(SUMIF('Pir Vest A gater'!$A:$A,{"Initial luft renser.","Initial luft renser","Initial luftrenser"},'Pir Vest A gater'!$K:$K))</f>
        <v>0</v>
      </c>
      <c r="AI16" s="4" cm="1">
        <f t="array" ref="AI16">SUM(SUMIF('Serv. blokk øst 4. og 3. etg. '!$A:$A,{"Initial luft renser.","Initial luft renser","Initial luftrenser"},'Serv. blokk øst 4. og 3. etg. '!$K:$K))</f>
        <v>0</v>
      </c>
      <c r="AJ16" s="4" cm="1">
        <f t="array" ref="AJ16">SUM(SUMIF('Personal avgang øst'!$A:$A,{"Initial luft renser.","Initial luft renser","Initial luftrenser"},'Personal avgang øst'!$K:$K))</f>
        <v>0</v>
      </c>
      <c r="AK16" s="5" cm="1">
        <f t="array" ref="AK16">SUM(SUMIF('Vaktlederbu sikk. avgangshall'!$A:$A,{"Initial luft renser.","Initial luft renser","Initial luftrenser"},'Vaktlederbu sikk. avgangshall'!$K:$K))</f>
        <v>0</v>
      </c>
      <c r="AL16" s="5" cm="1">
        <f t="array" ref="AL16">SUM(SUMIF('Pir Øst gate E nivå'!$A:$A,{"Initial luft renser.","Initial luft renser","Initial luftrenser"},'Pir Øst gate E nivå'!$K:$K))</f>
        <v>0</v>
      </c>
      <c r="AM16" s="5" cm="1">
        <f t="array" ref="AM16">SUM(SUMIF('Non-Schengen'!$A:$A,{"Initial luft renser.","Initial luft renser","Initial luftrenser"},'Non-Schengen'!$K:$K))</f>
        <v>0</v>
      </c>
      <c r="AN16" s="4" cm="1">
        <f t="array" ref="AN16">SUM(SUMIF('Avg. vest personal'!$A:$A,{"Initial luft renser.","Initial luft renser","Initial luftrenser"},'Avg. vest personal'!$K:$K))</f>
        <v>0</v>
      </c>
      <c r="AO16" s="5" cm="1">
        <f t="array" ref="AO16">SUM(SUMIF('Avg. vest personal'!$A:$A,{"Initial luft renser.","Initial luft renser","Initial luftrenser"},'Avg. vest personal'!$K:$K))</f>
        <v>0</v>
      </c>
      <c r="AP16" s="7" cm="1">
        <f t="array" ref="AP16">SUM(SUMIF('Pir Nord F-nivå (utland)'!$A:$A,{"Initial luft renser.","Initial luft renser","Initial luftrenser"},'Pir Nord F-nivå (utland)'!$K:$K))</f>
        <v>0</v>
      </c>
      <c r="AQ16" s="7" cm="1">
        <f t="array" ref="AQ16">SUM(SUMIF('Pir Syd'!$A:$A,{"Initial luft renser.","Initial luft renser","Initial luftrenser"},'Pir Syd'!$K:$K))</f>
        <v>0</v>
      </c>
      <c r="AR16" s="7" cm="1">
        <f t="array" ref="AR16">SUM(SUMIF('UNSØ publikum'!$A:$A,{"Initial luft renser.","Initial luft renser","Initial luftrenser"},'UNSØ publikum'!$K:$K))</f>
        <v>0</v>
      </c>
      <c r="AS16" s="7" cm="1">
        <f t="array" ref="AS16">SUM(SUMIF('UNSØ Ansatt'!$A:$A,{"Initial luft renser.","Initial luft renser","Initial luftrenser"},'UNSØ Ansatt'!$K:$K))</f>
        <v>0</v>
      </c>
      <c r="AT16" s="4" cm="1">
        <f t="array" ref="AT16">SUM(SUMIF('Avgangshall bagasjeinnlevering'!$A:$A,{"Initial luft renser.","Initial luft renser","Initial luftrenser"},'Avgangshall bagasjeinnlevering'!$K:$K))</f>
        <v>0</v>
      </c>
      <c r="AU16" s="7" cm="1">
        <f t="array" ref="AU16">SUM(SUMIF('SBV Kontorblokk'!$A:$A,{"Initial luft renser.","Initial luft renser","Initial luftrenser"},'SBV Kontorblokk'!$K:$K))</f>
        <v>0</v>
      </c>
      <c r="AV16" s="7" cm="1">
        <f t="array" ref="AV16">SUM(SUMIF('Pir Nord G-nivå (Innland)'!$A:$A,{"Initial luft renser.","Initial luft renser","Initial luftrenser"},'Pir Nord G-nivå (Innland)'!$K:$K))</f>
        <v>0</v>
      </c>
      <c r="AW16" s="4" cm="1">
        <f t="array" ref="AW16">SUM(SUMIF('Galleri øst'!$A:$A,{"Initial luft renser.","Initial luft renser","Initial luftrenser"},'Galleri øst'!$K:$K))</f>
        <v>0</v>
      </c>
      <c r="AX16" s="4" cm="1">
        <f t="array" ref="AX16">SUM(SUMIF('Galleri vest'!$A:$A,{"Initial luft renser.","Initial luft renser","Initial luftrenser"},'Galleri vest'!$K:$K))</f>
        <v>0</v>
      </c>
      <c r="AY16" s="4" cm="1">
        <f t="array" ref="AY16">SUM(SUMIF('OSL Garderobe '!$A:$A,{"Initial luft renser.","Initial luft renser","Initial luftrenser"},'OSL Garderobe '!$K:$K))</f>
        <v>0</v>
      </c>
      <c r="AZ16" s="4" cm="1">
        <f t="array" ref="AZ16">SUM(SUMIF(Flyporten!$A:$A,{"Initial luft renser.","Initial luft renser","Initial luftrenser"},Flyporten!$K:$K))</f>
        <v>0</v>
      </c>
      <c r="BA16" s="5" cm="1">
        <f t="array" ref="BA16">SUM(SUMIF('Admin bygget'!$A:$A,{"Initial luft renser.","Initial luft renser","Initial luftrenser"},'Admin bygget'!$K:$K))</f>
        <v>0</v>
      </c>
      <c r="BB16" s="5" cm="1">
        <f t="array" ref="BB16">SUM(SUMIF(Hovedport!$A:$A,{"Initial luft renser.","Initial luft renser","Initial luftrenser"},Hovedport!$K:$K))</f>
        <v>0</v>
      </c>
      <c r="BC16" s="4" cm="1">
        <f t="array" ref="BC16">SUM(SUMIF('T2 Kontoret'!$A:$A,{"Initial luft renser.","Initial luft renser","Initial luftrenser"},'T2 Kontoret'!$K:$K))</f>
        <v>0</v>
      </c>
      <c r="BD16" s="4" cm="1">
        <f t="array" ref="BD16">SUM(SUMIF('Alfa rigg'!$A:$A,{"Initial luft renser.","Initial luft renser","Initial luftrenser"},'Alfa rigg'!$K:$K))</f>
        <v>0</v>
      </c>
      <c r="BE16" s="5" cm="1">
        <f t="array" ref="BE16">SUM(SUMIF('Sweeperhall 1. 2. 3. etg. og '!$A:$A,{"Initial luft renser.","Initial luft renser","Initial luftrenser"},'Sweeperhall 1. 2. 3. etg. og '!$K:$K))</f>
        <v>0</v>
      </c>
      <c r="BF16" s="5" cm="1">
        <f t="array" ref="BF16">SUM(SUMIF('Brakkerigg v adminbygg'!$A:$A,{"Initial luft renser.","Initial luft renser","Initial luftrenser"},'Brakkerigg v adminbygg'!$K:$K))</f>
        <v>0</v>
      </c>
      <c r="BG16" s="5" cm="1">
        <f t="array" ref="BG16">SUM(SUMIF('Brannstasjon øst og vest'!$A:$A,{"Initial luft renser.","Initial luft renser","Initial luftrenser"},'Brannstasjon øst og vest'!$K:$K))</f>
        <v>0</v>
      </c>
      <c r="BH16" s="4" cm="1">
        <f t="array" ref="BH16">SUM(SUMIF('Sikringsbygg U. 1 og 2. etg.'!$A:$A,{"Initial luft renser.","Initial luft renser","Initial luftrenser"},'Sikringsbygg U. 1 og 2. etg.'!$K:$K))</f>
        <v>0</v>
      </c>
      <c r="BI16" s="5" cm="1">
        <f t="array" ref="BI16">SUM(SUMIF('Tårn T2 og T3'!$A:$A,{"Initial luft renser.","Initial luft renser","Initial luftrenser"},'Tårn T2 og T3'!$K:$K))</f>
        <v>0</v>
      </c>
      <c r="BJ16" s="5" cm="1">
        <f t="array" ref="BJ16">SUM(SUMIF('Gamle tårnet'!$A:$A,{"Initial luft renser.","Initial luft renser","Initial luftrenser"},'Gamle tårnet'!$K:$K))</f>
        <v>0</v>
      </c>
      <c r="BK16" s="5" cm="1">
        <f t="array" ref="BK16">SUM(SUMIF('Port v GA'!$A:$A,{"Initial luft renser.","Initial luft renser","Initial luftrenser"},'Port v GA'!$K:$K))</f>
        <v>0</v>
      </c>
      <c r="BL16" s="5" cm="1">
        <f t="array" ref="BL16">SUM(SUMIF('GA-terminal'!$A:$A,{"Initial luft renser.","Initial luft renser","Initial luftrenser"},'GA-terminal'!$K:$K))</f>
        <v>0</v>
      </c>
      <c r="BM16" s="5" cm="1">
        <f t="array" ref="BM16">SUM(SUMIF('OSL internat'!$A:$A,{"Initial luft renser.","Initial luft renser","Initial luftrenser"},'OSL internat'!$K:$K))</f>
        <v>0</v>
      </c>
      <c r="BN16" s="5" cm="1">
        <f t="array" ref="BN16">SUM(SUMIF(Tømmeanlegg!$A:$A,{"Initial luft renser.","Initial luft renser","Initial luftrenser"},Tømmeanlegg!$K:$K))</f>
        <v>0</v>
      </c>
      <c r="BO16" s="5" cm="1">
        <f t="array" ref="BO16">SUM(SUMIF('Gml. Widerø hangar v helikopter'!$A:$A,{"Initial luft renser.","Initial luft renser","Initial luftrenser"},'Gml. Widerø hangar v helikopter'!$K:$K))</f>
        <v>0</v>
      </c>
      <c r="BP16" s="5" cm="1">
        <f t="array" ref="BP16">SUM(SUMIF('Gml. Widerø hangar (nettbuss)'!$A:$A,{"Initial luft renser.","Initial luft renser","Initial luftrenser"},'Gml. Widerø hangar (nettbuss)'!$K:$K))</f>
        <v>0</v>
      </c>
      <c r="BQ16" s="5" cm="1">
        <f t="array" ref="BQ16">SUM(SUMIF('Alfa nord bravo nord'!$A:$A,{"Initial luft renser.","Initial luft renser","Initial luftrenser"},'Alfa nord bravo nord'!$K:$K))</f>
        <v>0</v>
      </c>
      <c r="BR16" s="5" cm="1">
        <f t="array" ref="BR16">SUM(SUMIF('PFSO 2'!$A:$A,{"Initial luft renser.","Initial luft renser","Initial luftrenser"},'PFSO 2'!$K:$K))</f>
        <v>0</v>
      </c>
      <c r="BS16" s="5" cm="1">
        <f t="array" ref="BS16">SUM(SUMIF(Avfallssentral!$A:$A,{"Initial luft renser.","Initial luft renser","Initial luftrenser"},Avfallssentral!$K:$K))</f>
        <v>0</v>
      </c>
      <c r="BT16" s="5" cm="1">
        <f t="array" ref="BT16">SUM(SUMIF(Reservekraftstasjon!$A:$A,{"Initial luft renser.","Initial luft renser","Initial luftrenser"},Reservekraftstasjon!$K:$K))</f>
        <v>0</v>
      </c>
      <c r="BU16" s="4" cm="1">
        <f t="array" ref="BU16">SUM(SUMIF('Radom kule'!$A:$A,{"Initial luft renser.","Initial luft renser","Initial luftrenser"},'Radom kule'!$K:$K))</f>
        <v>0</v>
      </c>
      <c r="BV16" s="5" cm="1">
        <f t="array" ref="BV16">SUM(SUMIF('Cargo sikkerhetskontroll'!$A:$A,{"Initial luft renser.","Initial luft renser","Initial luftrenser"},'Cargo sikkerhetskontroll'!$K:$K))</f>
        <v>0</v>
      </c>
      <c r="BW16" s="5" cm="1">
        <f t="array" ref="BW16">SUM(SUMIF('Brakke v cargo, vaktbu v port C'!$A:$A,{"Initial luft renser.","Initial luft renser","Initial luftrenser"},'Brakke v cargo, vaktbu v port C'!$K:$K))</f>
        <v>0</v>
      </c>
      <c r="BX16" s="12" cm="1">
        <f t="array" ref="BX16">SUM(SUMIF('Port 28'!$A:$A,{"Initial luft renser.","Initial luft renser","Initial luftrenser"},'Port 28'!$K:$K))</f>
        <v>0</v>
      </c>
      <c r="BY16" s="12" cm="1">
        <f t="array" ref="BY16">SUM(SUMIF('OSL bussdepot'!$A:$A,{"Initial luft renser.","Initial luft renser","Initial luftrenser"},'OSL bussdepot'!$K:$K))</f>
        <v>0</v>
      </c>
      <c r="BZ16" s="13" cm="1">
        <f t="array" ref="BZ16">SUM(SUMIF('Brakkerigg BHS T1'!$A:$A,{"Initial luft renser.","Initial luft renser","Initial luftrenser"},'Brakkerigg BHS T1'!$K:$K))</f>
        <v>0</v>
      </c>
      <c r="CA16" s="12" cm="1">
        <f t="array" ref="CA16">SUM(SUMIF('B.K v GA terminal'!$A:$A,{"Initial luft renser.","Initial luft renser","Initial luftrenser"},'B.K v GA terminal'!$K:$K))</f>
        <v>0</v>
      </c>
    </row>
    <row r="17" spans="1:79" ht="15.5" x14ac:dyDescent="0.35">
      <c r="A17" s="2" t="s">
        <v>96</v>
      </c>
      <c r="B17" s="1">
        <v>9</v>
      </c>
      <c r="C17" s="4">
        <f>SUM(SUMIF('U2 garderobe v dobbel vareheis'!$A:$A,"Håndkrem",'U2 garderobe v dobbel vareheis'!$K:$K))</f>
        <v>0</v>
      </c>
      <c r="D17" s="5">
        <f>SUM(SUMIF('B-nivå gard. SGH'!$A:$A,"Håndkrem",'B-nivå gard. SGH'!$K:$K))</f>
        <v>0</v>
      </c>
      <c r="E17" s="4">
        <f>SUM(SUMIF('Lager elektro U2'!$A:$A,"Håndkrem",'Lager elektro U2'!$K:$K))</f>
        <v>0</v>
      </c>
      <c r="F17" s="4">
        <f>SUM(SUMIF('Varemottak WC'!$A:$A,"Håndkrem",'Varemottak WC'!$K:$K))</f>
        <v>0</v>
      </c>
      <c r="G17" s="5">
        <f>SUM(SUMIF('Securitas pauserom og lager'!$A:$A,"Håndkrem",'Securitas pauserom og lager'!$K:$K))</f>
        <v>0</v>
      </c>
      <c r="H17" s="91">
        <f>SUM(SUMIF('Varemottak etter sikk.kontroll'!$A:$A,"Håndkrem",'Varemottak etter sikk.kontroll'!$K:$K))</f>
        <v>1</v>
      </c>
      <c r="I17" s="5">
        <f>SUM(SUMIF('Varemottak pauserom'!$A:$A,"Håndkrem",'Varemottak pauserom'!$G:$G))</f>
        <v>1</v>
      </c>
      <c r="J17" s="6">
        <f>SUM(SUMIF(Førstehjelpsrom!$A:$A,"Håndkrem",Førstehjelpsrom!$K:$K))</f>
        <v>0</v>
      </c>
      <c r="K17" s="4">
        <f>SUM(SUMIF('Garderobe Menzies'!$A:$A,"Håndkrem",'Garderobe Menzies'!$K:$K))</f>
        <v>0</v>
      </c>
      <c r="L17" s="6">
        <f>SUM(SUMIF('TRN Lager'!$A:$A,"Håndkrem",'TRN Lager'!$K:$K))</f>
        <v>0</v>
      </c>
      <c r="M17" s="7">
        <f>SUM(SUMIF('Pir Nord B-nivå'!$A:$A,"Håndkrem",'Pir Nord B-nivå'!$K:$K))</f>
        <v>0</v>
      </c>
      <c r="N17" s="7">
        <f>SUM(SUMIF('Pir Nord B-nivå nytt varemottak'!$A:$A,"Håndkrem",'Pir Nord B-nivå nytt varemottak'!$K:$K))</f>
        <v>0</v>
      </c>
      <c r="O17" s="7">
        <f>SUM(SUMIF('SBV B-nivå v BHS'!$A:$A,"Håndkrem",'SBV B-nivå v BHS'!$K:$K))</f>
        <v>0</v>
      </c>
      <c r="P17" s="4">
        <f>SUM(SUMIF('U1 Østre + U1 Vestre'!$A:$A,"Håndkrem",'U1 Østre + U1 Vestre'!$K:$K))</f>
        <v>0</v>
      </c>
      <c r="Q17" s="4">
        <f>SUM(SUMIF('ØM Fjeld Kontorer'!$A:$A,"Håndkrem",'ØM Fjeld Kontorer'!$K:$K))</f>
        <v>0</v>
      </c>
      <c r="R17" s="4">
        <f>SUM(SUMIF('PMZ 1,2,3,4, Aviator'!$A:$A,"Håndkrem",'PMZ 1,2,3,4, Aviator'!$K:$K))</f>
        <v>0</v>
      </c>
      <c r="S17" s="5">
        <f>SUM(SUMIF('PMZ vest, 1,2,3, kjeller vG A1'!$A:$A,"Håndkrem",'PMZ vest, 1,2,3, kjeller vG A1'!$K:$K))</f>
        <v>0</v>
      </c>
      <c r="T17" s="4">
        <f>SUM(SUMIF(Bagasjeovervåkning!$A:$A,"Håndkrem",Bagasjeovervåkning!$K:$K))</f>
        <v>0</v>
      </c>
      <c r="U17" s="4">
        <f>SUM(SUMIF('Menzies 1.etg øst'!$A:$A,"Håndkrem",'Menzies 1.etg øst'!$G:$G))</f>
        <v>0</v>
      </c>
      <c r="V17" s="4">
        <f>SUM(SUMIF('Ank. utland + personal'!$A:$A,"Håndkrem",'Ank. utland + personal'!$K:$K))</f>
        <v>0</v>
      </c>
      <c r="W17" s="7">
        <f>SUM(SUMIF('SBV- bak Narvesen'!$A:$A,"Håndkrem",'SBV- bak Narvesen'!$K:$K))</f>
        <v>0</v>
      </c>
      <c r="X17" s="7">
        <f>SUM(SUMIF('Pir Nord D-nivå publikum'!$A:$A,"Håndkrem",'Pir Nord D-nivå publikum'!$K:$K))</f>
        <v>0</v>
      </c>
      <c r="Y17" s="8">
        <f>SUM(SUMIF('Pir nord pmz (D-nivå)'!$A:$A,"Håndkrem",'Pir nord pmz (D-nivå)'!$K:$K))</f>
        <v>0</v>
      </c>
      <c r="Z17" s="7">
        <f>SUM(SUMIF('Ankomst innland'!$A:$A,"Håndkrem",'Ankomst innland'!$K:$K))</f>
        <v>0</v>
      </c>
      <c r="AA17" s="7">
        <f>SUM(SUMIF('SBV ny avgangshall'!$A:$A,"Håndkrem",'SBV ny avgangshall'!$K:$K))</f>
        <v>0</v>
      </c>
      <c r="AB17" s="7">
        <f>SUM(SUMIF('SBV E-nivå under A2'!$A:$A,"Håndkrem",'SBV E-nivå under A2'!$K:$K))</f>
        <v>0</v>
      </c>
      <c r="AC17" s="7">
        <f>SUM(SUMIF('Flytoget e-nivå'!$A:$A,"Håndkrem",'Flytoget e-nivå'!$K:$K))</f>
        <v>0</v>
      </c>
      <c r="AD17" s="4">
        <f>SUM(SUMIF(Gater!$A:$A,"Håndkrem",Gater!$H:$H))</f>
        <v>0</v>
      </c>
      <c r="AE17" s="4">
        <f>SUM(SUMIF('Avgangsh. mezzanin, stikk.konto'!$A:$A,"Håndkrem",'Avgangsh. mezzanin, stikk.konto'!$K:$K))</f>
        <v>1</v>
      </c>
      <c r="AF17" s="4">
        <f>SUM(SUMIF('Serv. blokk midt 3. og 4.etg'!$A:$A,"Håndkrem",'Serv. blokk midt 3. og 4.etg'!$K:$K))</f>
        <v>0</v>
      </c>
      <c r="AG17" s="4">
        <f>SUM(SUMIF('Avg. hall skranker'!$A:$A,"Håndkrem",'Avg. hall skranker'!$K:$K))</f>
        <v>0</v>
      </c>
      <c r="AH17" s="4">
        <f>SUM(SUMIF('Pir Vest A gater'!$A:$A,"Håndkrem",'Pir Vest A gater'!$K:$K))</f>
        <v>0</v>
      </c>
      <c r="AI17" s="4">
        <f>SUM(SUMIF('Serv. blokk øst 4. og 3. etg. '!$A:$A,"Håndkrem",'Serv. blokk øst 4. og 3. etg. '!$K:$K))</f>
        <v>0</v>
      </c>
      <c r="AJ17" s="4">
        <f>SUM(SUMIF('Personal avgang øst'!$A:$A,"Håndkrem",'Personal avgang øst'!$K:$K))</f>
        <v>0</v>
      </c>
      <c r="AK17" s="5">
        <f>SUM(SUMIF('Vaktlederbu sikk. avgangshall'!$A:$A,"Håndkrem",'Vaktlederbu sikk. avgangshall'!$K:$K))</f>
        <v>2</v>
      </c>
      <c r="AL17" s="5">
        <f>SUM(SUMIF('Pir Øst gate E nivå'!$A:$A,"Håndkrem",'Pir Øst gate E nivå'!$K:$K))</f>
        <v>0</v>
      </c>
      <c r="AM17" s="5">
        <f>SUM(SUMIF('Non-Schengen'!$A:$A,"Håndkrem",'Non-Schengen'!$K:$K))</f>
        <v>0</v>
      </c>
      <c r="AN17" s="4">
        <f>SUM(SUMIF('Avg. vest personal'!$A:$A,"Håndkrem",'Avg. vest personal'!$K:$K))</f>
        <v>0</v>
      </c>
      <c r="AO17" s="5">
        <f>SUM(SUMIF('Avg. vest personal'!$A:$A,"Håndkrem",'Avg. vest personal'!$K:$K))</f>
        <v>0</v>
      </c>
      <c r="AP17" s="7">
        <f>SUM(SUMIF('Pir Nord F-nivå (utland)'!$A:$A,"Håndkrem",'Pir Nord F-nivå (utland)'!$K:$K))</f>
        <v>0</v>
      </c>
      <c r="AQ17" s="7">
        <f>SUM(SUMIF('Pir Syd'!$A:$A,"Håndkrem",'Pir Syd'!$K:$K))</f>
        <v>0</v>
      </c>
      <c r="AR17" s="7">
        <f>SUM(SUMIF('UNSØ publikum'!$A:$A,"Håndkrem",'UNSØ publikum'!$K:$K))</f>
        <v>0</v>
      </c>
      <c r="AS17" s="7">
        <f>SUM(SUMIF('UNSØ Ansatt'!$A:$A,"Håndkrem",'UNSØ Ansatt'!$K:$K))</f>
        <v>0</v>
      </c>
      <c r="AT17" s="4">
        <f>SUM(SUMIF('Avgangshall bagasjeinnlevering'!$A:$A,"Håndkrem",'Avgangshall bagasjeinnlevering'!$K:$K))</f>
        <v>0</v>
      </c>
      <c r="AU17" s="7">
        <f>SUM(SUMIF('SBV Kontorblokk'!$A:$A,"Håndkrem",'SBV Kontorblokk'!$K:$K))</f>
        <v>0</v>
      </c>
      <c r="AV17" s="7">
        <f>SUM(SUMIF('Pir Nord G-nivå (Innland)'!$A:$A,"Håndkrem",'Pir Nord G-nivå (Innland)'!$K:$K))</f>
        <v>0</v>
      </c>
      <c r="AW17" s="4">
        <f>SUM(SUMIF('Galleri øst'!$A:$A,"Håndkrem",'Galleri øst'!$K:$K))</f>
        <v>0</v>
      </c>
      <c r="AX17" s="4">
        <f>SUM(SUMIF('Galleri vest'!$A:$A,"Håndkrem",'Galleri vest'!$K:$K))</f>
        <v>0</v>
      </c>
      <c r="AY17" s="4">
        <f>SUM(SUMIF('OSL Garderobe '!$A:$A,"Håndkrem",'OSL Garderobe '!$K:$K))</f>
        <v>0</v>
      </c>
      <c r="AZ17" s="4">
        <f>SUM(SUMIF(Flyporten!$A:$A,"Håndkrem",Flyporten!$K:$K))</f>
        <v>0</v>
      </c>
      <c r="BA17" s="5">
        <f>SUM(SUMIF('Admin bygget'!$A:$A,"Håndkrem",'Admin bygget'!$K:$K))</f>
        <v>0</v>
      </c>
      <c r="BB17" s="5">
        <f>SUM(SUMIF(Hovedport!$A:$A,"Håndkrem",Hovedport!$K:$K))</f>
        <v>1</v>
      </c>
      <c r="BC17" s="4">
        <f>SUM(SUMIF('T2 Kontoret'!$A:$A,"Håndkrem",'T2 Kontoret'!$K:$K))</f>
        <v>0</v>
      </c>
      <c r="BD17" s="4">
        <f>SUM(SUMIF('Alfa rigg'!$A:$A,"Håndkrem",'Alfa rigg'!$K:$K))</f>
        <v>0</v>
      </c>
      <c r="BE17" s="5">
        <f>SUM(SUMIF('Sweeperhall 1. 2. 3. etg. og '!$A:$A,"Håndkrem",'Sweeperhall 1. 2. 3. etg. og '!$K:$K))</f>
        <v>0</v>
      </c>
      <c r="BF17" s="5">
        <f>SUM(SUMIF('Brakkerigg v adminbygg'!$A:$A,"Håndkrem",'Brakkerigg v adminbygg'!$K:$K))</f>
        <v>0</v>
      </c>
      <c r="BG17" s="5">
        <f>SUM(SUMIF('Brannstasjon øst og vest'!$A:$A,"Håndkrem",'Brannstasjon øst og vest'!$K:$K))</f>
        <v>0</v>
      </c>
      <c r="BH17" s="4">
        <f>SUM(SUMIF('Sikringsbygg U. 1 og 2. etg.'!$A:$A,"Håndkrem",'Sikringsbygg U. 1 og 2. etg.'!$K:$K))</f>
        <v>0</v>
      </c>
      <c r="BI17" s="5">
        <f>SUM(SUMIF('Tårn T2 og T3'!$A:$A,"Håndkrem",'Tårn T2 og T3'!$K:$K))</f>
        <v>0</v>
      </c>
      <c r="BJ17" s="5">
        <f>SUM(SUMIF('Gamle tårnet'!$A:$A,"Håndkrem",'Gamle tårnet'!$K:$K))</f>
        <v>0</v>
      </c>
      <c r="BK17" s="5">
        <f>SUM(SUMIF('Port v GA'!$A:$A,"Håndkrem",'Port v GA'!$K:$K))</f>
        <v>1</v>
      </c>
      <c r="BL17" s="5">
        <f>SUM(SUMIF('GA-terminal'!$A:$A,"Håndkrem",'GA-terminal'!$K:$K))</f>
        <v>0</v>
      </c>
      <c r="BM17" s="5">
        <f>SUM(SUMIF('OSL internat'!$A:$A,"Håndkrem",'OSL internat'!$K:$K))</f>
        <v>0</v>
      </c>
      <c r="BN17" s="5">
        <f>SUM(SUMIF(Tømmeanlegg!$A:$A,"Håndkrem",Tømmeanlegg!$K:$K))</f>
        <v>0</v>
      </c>
      <c r="BO17" s="5">
        <f>SUM(SUMIF('Gml. Widerø hangar v helikopter'!$A:$A,"Håndkrem",'Gml. Widerø hangar v helikopter'!$K:$K))</f>
        <v>0</v>
      </c>
      <c r="BP17" s="5">
        <f>SUM(SUMIF('Gml. Widerø hangar (nettbuss)'!$A:$A,"Håndkrem",'Gml. Widerø hangar (nettbuss)'!$K:$K))</f>
        <v>0</v>
      </c>
      <c r="BQ17" s="5">
        <f>SUM(SUMIF('Alfa nord bravo nord'!$A:$A,"Håndkrem",'Alfa nord bravo nord'!$K:$K))</f>
        <v>0</v>
      </c>
      <c r="BR17" s="5">
        <f>SUM(SUMIF('PFSO 2'!$A:$A,"Håndkrem",'PFSO 2'!$K:$K))</f>
        <v>0</v>
      </c>
      <c r="BS17" s="5">
        <f>SUM(SUMIF(Avfallssentral!$A:$A,"Håndkrem",Avfallssentral!$K:$K))</f>
        <v>0</v>
      </c>
      <c r="BT17" s="5">
        <f>SUM(SUMIF(Reservekraftstasjon!$A:$A,"Håndkrem",Reservekraftstasjon!$K:$K))</f>
        <v>0</v>
      </c>
      <c r="BU17" s="4">
        <f>SUM(SUMIF('Radom kule'!$A:$A,"Håndkrem",'Radom kule'!$K:$K))</f>
        <v>0</v>
      </c>
      <c r="BV17" s="5">
        <f>SUM(SUMIF('Cargo sikkerhetskontroll'!$A:$A,"Håndkrem",'Cargo sikkerhetskontroll'!$K:$K))</f>
        <v>0</v>
      </c>
      <c r="BW17" s="5">
        <f>SUM(SUMIF('Brakke v cargo, vaktbu v port C'!$A:$A,"Håndkrem",'Brakke v cargo, vaktbu v port C'!$K:$K))</f>
        <v>0</v>
      </c>
      <c r="BX17" s="12">
        <f>SUM(SUMIF('Port 28'!$A:$A,"Håndkrem",'Port 28'!$K:$K))</f>
        <v>1</v>
      </c>
      <c r="BY17" s="12">
        <f>SUM(SUMIF('OSL bussdepot'!$A:$A,"Håndkrem",'OSL bussdepot'!$K:$K))</f>
        <v>0</v>
      </c>
      <c r="BZ17" s="13">
        <f>SUM(SUMIF('Brakkerigg BHS T1'!$A:$A,"Håndkrem",'Brakkerigg BHS T1'!$K:$K))</f>
        <v>0</v>
      </c>
      <c r="CA17" s="12">
        <f>SUM(SUMIF('B.K v GA terminal'!$A:$A,"Håndkrem",'B.K v GA terminal'!$K:$K))</f>
        <v>0</v>
      </c>
    </row>
    <row r="18" spans="1:79" ht="15.5" x14ac:dyDescent="0.35">
      <c r="A18" s="2" t="s">
        <v>97</v>
      </c>
      <c r="B18" s="1">
        <v>97</v>
      </c>
      <c r="C18" s="4" cm="1">
        <f t="array" ref="C18">SUM(SUMIF('U2 garderobe v dobbel vareheis'!$A:$A,{"Håndes (UP)","Hånddes. UP"},'U2 garderobe v dobbel vareheis'!$K:$K))</f>
        <v>0</v>
      </c>
      <c r="D18" s="5" cm="1">
        <f t="array" ref="D18">SUM(SUMIF('B-nivå gard. SGH'!$A:$A,{"Håndes (UP)","Hånddes. UP"},'B-nivå gard. SGH'!$K:$K))</f>
        <v>0</v>
      </c>
      <c r="E18" s="4" cm="1">
        <f t="array" ref="E18">SUM(SUMIF('Lager elektro U2'!$A:$A,{"Håndes (UP)","Hånddes. UP"},'Lager elektro U2'!$K:$K))</f>
        <v>0</v>
      </c>
      <c r="F18" s="4" cm="1">
        <f t="array" ref="F18">SUM(SUMIF('Varemottak WC'!$A:$A,{"Håndes (UP)","Hånddes. UP"},'Varemottak WC'!$K:$K))</f>
        <v>0</v>
      </c>
      <c r="G18" s="5" cm="1">
        <f t="array" ref="G18">SUM(SUMIF('Securitas pauserom og lager'!$A:$A,{"Håndes (UP)","Hånddes. UP"},'Securitas pauserom og lager'!$K:$K))</f>
        <v>0</v>
      </c>
      <c r="H18" s="91" cm="1">
        <f t="array" ref="H18">SUM(SUMIF('Varemottak etter sikk.kontroll'!$A:$A,{"Håndes (UP)","Hånddes. UP"},'Varemottak etter sikk.kontroll'!$K:$K))</f>
        <v>1</v>
      </c>
      <c r="I18" s="5" cm="1">
        <f t="array" ref="I18">SUM(SUMIF('Varemottak pauserom'!$A:$A,{"Håndes (UP)","Hånddes. UP"},'Varemottak pauserom'!$G:$G))</f>
        <v>0</v>
      </c>
      <c r="J18" s="6" cm="1">
        <f t="array" ref="J18">SUM(SUMIF(Førstehjelpsrom!$A:$A,{"Håndes (UP)","Hånddes. UP"},Førstehjelpsrom!$K:$K))</f>
        <v>0</v>
      </c>
      <c r="K18" s="4" cm="1">
        <f t="array" ref="K18">SUM(SUMIF('Garderobe Menzies'!$A:$A,{"Håndes (UP)","Hånddes. UP"},'Garderobe Menzies'!$K:$K))</f>
        <v>0</v>
      </c>
      <c r="L18" s="6" cm="1">
        <f t="array" ref="L18">SUM(SUMIF('TRN Lager'!$A:$A,{"Håndes (UP)","Hånddes. UP"},'TRN Lager'!$K:$K))</f>
        <v>0</v>
      </c>
      <c r="M18" s="7" cm="1">
        <f t="array" ref="M18">SUM(SUMIF('Pir Nord B-nivå'!$A:$A,{"Håndes (UP)","Hånddes. UP"},'Pir Nord B-nivå'!$K:$K))</f>
        <v>0</v>
      </c>
      <c r="N18" s="7" cm="1">
        <f t="array" ref="N18">SUM(SUMIF('Pir Nord B-nivå nytt varemottak'!$A:$A,{"Håndes (UP)","Hånddes. UP"},'Pir Nord B-nivå nytt varemottak'!$K:$K))</f>
        <v>0</v>
      </c>
      <c r="O18" s="7" cm="1">
        <f t="array" ref="O18">SUM(SUMIF('SBV B-nivå v BHS'!$A:$A,{"Håndes (UP)","Hånddes. UP"},'SBV B-nivå v BHS'!$K:$K))</f>
        <v>0</v>
      </c>
      <c r="P18" s="4" cm="1">
        <f t="array" ref="P18">SUM(SUMIF('U1 Østre + U1 Vestre'!$A:$A,{"Håndes (UP)","Hånddes. UP"},'U1 Østre + U1 Vestre'!$K:$K))</f>
        <v>0</v>
      </c>
      <c r="Q18" s="4" cm="1">
        <f t="array" ref="Q18">SUM(SUMIF('ØM Fjeld Kontorer'!$A:$A,{"Håndes (UP)","Hånddes. UP"},'ØM Fjeld Kontorer'!$K:$K))</f>
        <v>0</v>
      </c>
      <c r="R18" s="4" cm="1">
        <f t="array" ref="R18">SUM(SUMIF('PMZ 1,2,3,4, Aviator'!$A:$A,{"Håndes (UP)","Hånddes. UP"},'PMZ 1,2,3,4, Aviator'!$K:$K))</f>
        <v>1</v>
      </c>
      <c r="S18" s="5" cm="1">
        <f t="array" ref="S18">SUM(SUMIF('PMZ vest, 1,2,3, kjeller vG A1'!$A:$A,{"Håndes (UP)","Hånddes. UP"},'PMZ vest, 1,2,3, kjeller vG A1'!$K:$K))</f>
        <v>0</v>
      </c>
      <c r="T18" s="4" cm="1">
        <f t="array" ref="T18">SUM(SUMIF(Bagasjeovervåkning!$A:$A,{"Håndes (UP)","Hånddes. UP"},Bagasjeovervåkning!$K:$K))</f>
        <v>4</v>
      </c>
      <c r="U18" s="4" cm="1">
        <f t="array" ref="U18">SUM(SUMIF('Menzies 1.etg øst'!$A:$A,{"Håndes (UP)","Hånddes. UP"},'Menzies 1.etg øst'!$G:$G))</f>
        <v>0</v>
      </c>
      <c r="V18" s="4" cm="1">
        <f t="array" ref="V18">SUM(SUMIF('Ank. utland + personal'!$A:$A,{"Håndes (UP)","Hånddes. UP"},'Ank. utland + personal'!$K:$K))</f>
        <v>0</v>
      </c>
      <c r="W18" s="7" cm="1">
        <f t="array" ref="W18">SUM(SUMIF('SBV- bak Narvesen'!$A:$A,{"Håndes (UP)","Hånddes. UP"},'SBV- bak Narvesen'!$K:$K))</f>
        <v>0</v>
      </c>
      <c r="X18" s="7" cm="1">
        <f t="array" ref="X18">SUM(SUMIF('Pir Nord D-nivå publikum'!$A:$A,{"Håndes (UP)","Hånddes. UP"},'Pir Nord D-nivå publikum'!$K:$K))</f>
        <v>0</v>
      </c>
      <c r="Y18" s="8" cm="1">
        <f t="array" ref="Y18">SUM(SUMIF('Pir nord pmz (D-nivå)'!$A:$A,{"Håndes (UP)","Hånddes. UP"},'Pir nord pmz (D-nivå)'!$K:$K))</f>
        <v>0</v>
      </c>
      <c r="Z18" s="7" cm="1">
        <f t="array" ref="Z18">SUM(SUMIF('Ankomst innland'!$A:$A,{"Håndes (UP)","Hånddes. UP"},'Ankomst innland'!$K:$K))</f>
        <v>0</v>
      </c>
      <c r="AA18" s="7" cm="1">
        <f t="array" ref="AA18">SUM(SUMIF('SBV ny avgangshall'!$A:$A,{"Håndes (UP)","Hånddes. UP"},'SBV ny avgangshall'!$K:$K))</f>
        <v>0</v>
      </c>
      <c r="AB18" s="7" cm="1">
        <f t="array" ref="AB18">SUM(SUMIF('SBV E-nivå under A2'!$A:$A,{"Håndes (UP)","Hånddes. UP"},'SBV E-nivå under A2'!$K:$K))</f>
        <v>0</v>
      </c>
      <c r="AC18" s="7" cm="1">
        <f t="array" ref="AC18">SUM(SUMIF('Flytoget e-nivå'!$A:$A,{"Håndes (UP)","Hånddes. UP"},'Flytoget e-nivå'!$K:$K))</f>
        <v>0</v>
      </c>
      <c r="AD18" s="4" cm="1">
        <f t="array" ref="AD18">SUM(SUMIF(Gater!$A:$A,{"Håndes (UP)","Hånddes. UP"},Gater!$H:$H))</f>
        <v>35</v>
      </c>
      <c r="AE18" s="4" cm="1">
        <f t="array" ref="AE18">SUM(SUMIF('Avgangsh. mezzanin, stikk.konto'!$A:$A,{"Håndes (UP)","Hånddes. UP"},'Avgangsh. mezzanin, stikk.konto'!$K:$K))</f>
        <v>1</v>
      </c>
      <c r="AF18" s="4" cm="1">
        <f t="array" ref="AF18">SUM(SUMIF('Serv. blokk midt 3. og 4.etg'!$A:$A,{"Håndes (UP)","Hånddes. UP"},'Serv. blokk midt 3. og 4.etg'!$K:$K))</f>
        <v>0</v>
      </c>
      <c r="AG18" s="4" cm="1">
        <f t="array" ref="AG18">SUM(SUMIF('Avg. hall skranker'!$A:$A,{"Håndes (UP)","Hånddes. UP"},'Avg. hall skranker'!$K:$K))</f>
        <v>0</v>
      </c>
      <c r="AH18" s="4" cm="1">
        <f t="array" ref="AH18">SUM(SUMIF('Pir Vest A gater'!$A:$A,{"Håndes (UP)","Hånddes. UP"},'Pir Vest A gater'!$K:$K))</f>
        <v>0</v>
      </c>
      <c r="AI18" s="4" cm="1">
        <f t="array" ref="AI18">SUM(SUMIF('Serv. blokk øst 4. og 3. etg. '!$A:$A,{"Håndes (UP)","Hånddes. UP"},'Serv. blokk øst 4. og 3. etg. '!$K:$K))</f>
        <v>0</v>
      </c>
      <c r="AJ18" s="4" cm="1">
        <f t="array" ref="AJ18">SUM(SUMIF('Personal avgang øst'!$A:$A,{"Håndes (UP)","Hånddes. UP"},'Personal avgang øst'!$K:$K))</f>
        <v>0</v>
      </c>
      <c r="AK18" s="5" cm="1">
        <f t="array" ref="AK18">SUM(SUMIF('Vaktlederbu sikk. avgangshall'!$A:$A,{"Håndes (UP)","Hånddes. UP"},'Vaktlederbu sikk. avgangshall'!$K:$K))</f>
        <v>5</v>
      </c>
      <c r="AL18" s="5" cm="1">
        <f t="array" ref="AL18">SUM(SUMIF('Pir Øst gate E nivå'!$A:$A,{"Håndes (UP)","Hånddes. UP"},'Pir Øst gate E nivå'!$K:$K))</f>
        <v>0</v>
      </c>
      <c r="AM18" s="5" cm="1">
        <f t="array" ref="AM18">SUM(SUMIF('Non-Schengen'!$A:$A,{"Håndes (UP)","Hånddes. UP"},'Non-Schengen'!$K:$K))</f>
        <v>5</v>
      </c>
      <c r="AN18" s="4" cm="1">
        <f t="array" ref="AN18">SUM(SUMIF('Avg. vest personal'!$A:$A,{"Håndes (UP)","Hånddes. UP"},'Avg. vest personal'!$K:$K))</f>
        <v>0</v>
      </c>
      <c r="AO18" s="5" cm="1">
        <f t="array" ref="AO18">SUM(SUMIF('Avg. vest personal'!$A:$A,{"Håndes (UP)","Hånddes. UP"},'Avg. vest personal'!$K:$K))</f>
        <v>0</v>
      </c>
      <c r="AP18" s="7" cm="1">
        <f t="array" ref="AP18">SUM(SUMIF('Pir Nord F-nivå (utland)'!$A:$A,{"Håndes (UP)","Hånddes. UP"},'Pir Nord F-nivå (utland)'!$K:$K))</f>
        <v>0</v>
      </c>
      <c r="AQ18" s="7" cm="1">
        <f t="array" ref="AQ18">SUM(SUMIF('Pir Syd'!$A:$A,{"Håndes (UP)","Hånddes. UP"},'Pir Syd'!$K:$K))</f>
        <v>0</v>
      </c>
      <c r="AR18" s="7" cm="1">
        <f t="array" ref="AR18">SUM(SUMIF('UNSØ publikum'!$A:$A,{"Håndes (UP)","Hånddes. UP"},'UNSØ publikum'!$K:$K))</f>
        <v>0</v>
      </c>
      <c r="AS18" s="7" cm="1">
        <f t="array" ref="AS18">SUM(SUMIF('UNSØ Ansatt'!$A:$A,{"Håndes (UP)","Hånddes. UP"},'UNSØ Ansatt'!$K:$K))</f>
        <v>0</v>
      </c>
      <c r="AT18" s="4" cm="1">
        <f t="array" ref="AT18">SUM(SUMIF('Avgangshall bagasjeinnlevering'!$A:$A,{"Håndes (UP)","Hånddes. UP"},'Avgangshall bagasjeinnlevering'!$K:$K))</f>
        <v>4</v>
      </c>
      <c r="AU18" s="7" cm="1">
        <f t="array" ref="AU18">SUM(SUMIF('SBV Kontorblokk'!$A:$A,{"Håndes (UP)","Hånddes. UP"},'SBV Kontorblokk'!$K:$K))</f>
        <v>0</v>
      </c>
      <c r="AV18" s="7" cm="1">
        <f t="array" ref="AV18">SUM(SUMIF('Pir Nord G-nivå (Innland)'!$A:$A,{"Håndes (UP)","Hånddes. UP"},'Pir Nord G-nivå (Innland)'!$K:$K))</f>
        <v>15</v>
      </c>
      <c r="AW18" s="4" cm="1">
        <f t="array" ref="AW18">SUM(SUMIF('Galleri øst'!$A:$A,{"Håndes (UP)","Hånddes. UP"},'Galleri øst'!$K:$K))</f>
        <v>0</v>
      </c>
      <c r="AX18" s="4" cm="1">
        <f t="array" ref="AX18">SUM(SUMIF('Galleri vest'!$A:$A,{"Håndes (UP)","Hånddes. UP"},'Galleri vest'!$K:$K))</f>
        <v>0</v>
      </c>
      <c r="AY18" s="4" cm="1">
        <f t="array" ref="AY18">SUM(SUMIF('OSL Garderobe '!$A:$A,{"Håndes (UP)","Hånddes. UP"},'OSL Garderobe '!$K:$K))</f>
        <v>0</v>
      </c>
      <c r="AZ18" s="4" cm="1">
        <f t="array" ref="AZ18">SUM(SUMIF(Flyporten!$A:$A,{"Håndes (UP)","Hånddes. UP"},Flyporten!$K:$K))</f>
        <v>6</v>
      </c>
      <c r="BA18" s="5" cm="1">
        <f t="array" ref="BA18">SUM(SUMIF('Admin bygget'!$A:$A,{"Håndes (UP)","Hånddes. UP"},'Admin bygget'!$K:$K))</f>
        <v>5</v>
      </c>
      <c r="BB18" s="5" cm="1">
        <f t="array" ref="BB18">SUM(SUMIF(Hovedport!$A:$A,{"Håndes (UP)","Hånddes. UP"},Hovedport!$K:$K))</f>
        <v>1</v>
      </c>
      <c r="BC18" s="4" cm="1">
        <f t="array" ref="BC18">SUM(SUMIF('T2 Kontoret'!$A:$A,{"Håndes (UP)","Hånddes. UP"},'T2 Kontoret'!$K:$K))</f>
        <v>0</v>
      </c>
      <c r="BD18" s="4" cm="1">
        <f t="array" ref="BD18">SUM(SUMIF('Alfa rigg'!$A:$A,{"Håndes (UP)","Hånddes. UP"},'Alfa rigg'!$K:$K))</f>
        <v>0</v>
      </c>
      <c r="BE18" s="5" cm="1">
        <f t="array" ref="BE18">SUM(SUMIF('Sweeperhall 1. 2. 3. etg. og '!$A:$A,{"Håndes (UP)","Hånddes. UP"},'Sweeperhall 1. 2. 3. etg. og '!$K:$K))</f>
        <v>0</v>
      </c>
      <c r="BF18" s="5" cm="1">
        <f t="array" ref="BF18">SUM(SUMIF('Brakkerigg v adminbygg'!$A:$A,{"Håndes (UP)","Hånddes. UP"},'Brakkerigg v adminbygg'!$K:$K))</f>
        <v>0</v>
      </c>
      <c r="BG18" s="5" cm="1">
        <f t="array" ref="BG18">SUM(SUMIF('Brannstasjon øst og vest'!$A:$A,{"Håndes (UP)","Hånddes. UP"},'Brannstasjon øst og vest'!$K:$K))</f>
        <v>0</v>
      </c>
      <c r="BH18" s="4" cm="1">
        <f t="array" ref="BH18">SUM(SUMIF('Sikringsbygg U. 1 og 2. etg.'!$A:$A,{"Håndes (UP)","Hånddes. UP"},'Sikringsbygg U. 1 og 2. etg.'!$K:$K))</f>
        <v>7</v>
      </c>
      <c r="BI18" s="5" cm="1">
        <f t="array" ref="BI18">SUM(SUMIF('Tårn T2 og T3'!$A:$A,{"Håndes (UP)","Hånddes. UP"},'Tårn T2 og T3'!$K:$K))</f>
        <v>1</v>
      </c>
      <c r="BJ18" s="5" cm="1">
        <f t="array" ref="BJ18">SUM(SUMIF('Gamle tårnet'!$A:$A,{"Håndes (UP)","Hånddes. UP"},'Gamle tårnet'!$K:$K))</f>
        <v>0</v>
      </c>
      <c r="BK18" s="5" cm="1">
        <f t="array" ref="BK18">SUM(SUMIF('Port v GA'!$A:$A,{"Håndes (UP)","Hånddes. UP"},'Port v GA'!$K:$K))</f>
        <v>2</v>
      </c>
      <c r="BL18" s="5" cm="1">
        <f t="array" ref="BL18">SUM(SUMIF('GA-terminal'!$A:$A,{"Håndes (UP)","Hånddes. UP"},'GA-terminal'!$K:$K))</f>
        <v>0</v>
      </c>
      <c r="BM18" s="5" cm="1">
        <f t="array" ref="BM18">SUM(SUMIF('OSL internat'!$A:$A,{"Håndes (UP)","Hånddes. UP"},'OSL internat'!$K:$K))</f>
        <v>0</v>
      </c>
      <c r="BN18" s="5" cm="1">
        <f t="array" ref="BN18">SUM(SUMIF(Tømmeanlegg!$A:$A,{"Håndes (UP)","Hånddes. UP"},Tømmeanlegg!$K:$K))</f>
        <v>0</v>
      </c>
      <c r="BO18" s="5" cm="1">
        <f t="array" ref="BO18">SUM(SUMIF('Gml. Widerø hangar v helikopter'!$A:$A,{"Håndes (UP)","Hånddes. UP"},'Gml. Widerø hangar v helikopter'!$K:$K))</f>
        <v>0</v>
      </c>
      <c r="BP18" s="5" cm="1">
        <f t="array" ref="BP18">SUM(SUMIF('Gml. Widerø hangar (nettbuss)'!$A:$A,{"Håndes (UP)","Hånddes. UP"},'Gml. Widerø hangar (nettbuss)'!$K:$K))</f>
        <v>0</v>
      </c>
      <c r="BQ18" s="5" cm="1">
        <f t="array" ref="BQ18">SUM(SUMIF('Alfa nord bravo nord'!$A:$A,{"Håndes (UP)","Hånddes. UP"},'Alfa nord bravo nord'!$K:$K))</f>
        <v>0</v>
      </c>
      <c r="BR18" s="5" cm="1">
        <f t="array" ref="BR18">SUM(SUMIF('PFSO 2'!$A:$A,{"Håndes (UP)","Hånddes. UP"},'PFSO 2'!$K:$K))</f>
        <v>0</v>
      </c>
      <c r="BS18" s="5" cm="1">
        <f t="array" ref="BS18">SUM(SUMIF(Avfallssentral!$A:$A,{"Håndes (UP)","Hånddes. UP"},Avfallssentral!$K:$K))</f>
        <v>0</v>
      </c>
      <c r="BT18" s="5" cm="1">
        <f t="array" ref="BT18">SUM(SUMIF(Reservekraftstasjon!$A:$A,{"Håndes (UP)","Hånddes. UP"},Reservekraftstasjon!$K:$K))</f>
        <v>0</v>
      </c>
      <c r="BU18" s="4" cm="1">
        <f t="array" ref="BU18">SUM(SUMIF('Radom kule'!$A:$A,{"Håndes (UP)","Hånddes. UP"},'Radom kule'!$K:$K))</f>
        <v>0</v>
      </c>
      <c r="BV18" s="5" cm="1">
        <f t="array" ref="BV18">SUM(SUMIF('Cargo sikkerhetskontroll'!$A:$A,{"Håndes (UP)","Hånddes. UP"},'Cargo sikkerhetskontroll'!$K:$K))</f>
        <v>1</v>
      </c>
      <c r="BW18" s="5" cm="1">
        <f t="array" ref="BW18">SUM(SUMIF('Brakke v cargo, vaktbu v port C'!$A:$A,{"Håndes (UP)","Hånddes. UP"},'Brakke v cargo, vaktbu v port C'!$K:$K))</f>
        <v>0</v>
      </c>
      <c r="BX18" s="12" cm="1">
        <f t="array" ref="BX18">SUM(SUMIF('Port 28'!$A:$A,{"Håndes (UP)","Hånddes. UP"},'Port 28'!$K:$K))</f>
        <v>1</v>
      </c>
      <c r="BY18" s="12" cm="1">
        <f t="array" ref="BY18">SUM(SUMIF('OSL bussdepot'!$A:$A,{"Håndes (UP)","Hånddes. UP"},'OSL bussdepot'!$K:$K))</f>
        <v>0</v>
      </c>
      <c r="BZ18" s="13" cm="1">
        <f t="array" ref="BZ18">SUM(SUMIF('Brakkerigg BHS T1'!$A:$A,{"Håndes (UP)","Hånddes. UP"},'Brakkerigg BHS T1'!$K:$K))</f>
        <v>0</v>
      </c>
      <c r="CA18" s="12" cm="1">
        <f t="array" ref="CA18">SUM(SUMIF('B.K v GA terminal'!$A:$A,{"Håndes (UP)","Hånddes. UP"},'B.K v GA terminal'!$K:$K))</f>
        <v>1</v>
      </c>
    </row>
    <row r="19" spans="1:79" ht="15.5" x14ac:dyDescent="0.35">
      <c r="A19" s="2" t="s">
        <v>381</v>
      </c>
      <c r="B19" s="1">
        <f>SUM(C19:CA19)</f>
        <v>123</v>
      </c>
      <c r="C19" s="4">
        <f>SUM(SUMIF('U2 garderobe v dobbel vareheis'!$A:$A,"Dusj",'U2 garderobe v dobbel vareheis'!$K:$K))</f>
        <v>8</v>
      </c>
      <c r="D19" s="5">
        <f>SUM(SUMIF('B-nivå gard. SGH'!$A:$A,"Dusj",'B-nivå gard. SGH'!$K:$K))</f>
        <v>10</v>
      </c>
      <c r="E19" s="4">
        <f>SUM(SUMIF('Lager elektro U2'!$A:$A,"Dusj",'Lager elektro U2'!$K:$K))</f>
        <v>0</v>
      </c>
      <c r="F19" s="4">
        <f>SUM(SUMIF('Varemottak WC'!$A:$A,"Dusj",'Varemottak WC'!$K:$K))</f>
        <v>0</v>
      </c>
      <c r="G19" s="5">
        <f>SUM(SUMIF('Securitas pauserom og lager'!$A:$A,"Dusj",'Securitas pauserom og lager'!$K:$K))</f>
        <v>0</v>
      </c>
      <c r="H19" s="91">
        <f>SUM(SUMIF('Varemottak etter sikk.kontroll'!$A:$A,"Dusj",'Varemottak etter sikk.kontroll'!$K:$K))</f>
        <v>0</v>
      </c>
      <c r="I19" s="5">
        <f>SUM(SUMIF('Varemottak pauserom'!$A:$A,"Dusj",'Varemottak pauserom'!$G:$G))</f>
        <v>0</v>
      </c>
      <c r="J19" s="6">
        <f>SUM(SUMIF(Førstehjelpsrom!$A:$A,"Dusj",Førstehjelpsrom!$K:$K))</f>
        <v>0</v>
      </c>
      <c r="K19" s="4">
        <f>SUM(SUMIF('Garderobe Menzies'!$A:$A,"Dusj",'Garderobe Menzies'!$K:$K))</f>
        <v>3</v>
      </c>
      <c r="L19" s="6">
        <f>SUM(SUMIF('TRN Lager'!$A:$A,"Dusj",'TRN Lager'!$K:$K))</f>
        <v>0</v>
      </c>
      <c r="M19" s="7">
        <f>SUM(SUMIF('Pir Nord B-nivå'!$A:$A,"Dusj",'Pir Nord B-nivå'!$K:$K))</f>
        <v>0</v>
      </c>
      <c r="N19" s="7">
        <f>SUM(SUMIF('Pir Nord B-nivå nytt varemottak'!$A:$A,"Dusj",'Pir Nord B-nivå nytt varemottak'!$K:$K))</f>
        <v>0</v>
      </c>
      <c r="O19" s="7">
        <f>SUM(SUMIF('SBV B-nivå v BHS'!$A:$A,"Dusj",'SBV B-nivå v BHS'!$K:$K))</f>
        <v>0</v>
      </c>
      <c r="P19" s="4">
        <f>SUM(SUMIF('U1 Østre + U1 Vestre'!$A:$A,"Dusj",'U1 Østre + U1 Vestre'!$K:$K))</f>
        <v>0</v>
      </c>
      <c r="Q19" s="4">
        <f>SUM(SUMIF('ØM Fjeld Kontorer'!$A:$A,"Dusj",'ØM Fjeld Kontorer'!$K:$K))</f>
        <v>0</v>
      </c>
      <c r="R19" s="4">
        <f>SUM(SUMIF('PMZ 1,2,3,4, Aviator'!$A:$A,"Dusj",'PMZ 1,2,3,4, Aviator'!$K:$K))</f>
        <v>0</v>
      </c>
      <c r="S19" s="5">
        <f>SUM(SUMIF('PMZ vest, 1,2,3, kjeller vG A1'!$A:$A,"Dusj",'PMZ vest, 1,2,3, kjeller vG A1'!$K:$K))</f>
        <v>0</v>
      </c>
      <c r="T19" s="4">
        <f>SUM(SUMIF(Bagasjeovervåkning!$A:$A,"Dusj",Bagasjeovervåkning!$K:$K))</f>
        <v>0</v>
      </c>
      <c r="U19" s="4">
        <f>SUM(SUMIF('Menzies 1.etg øst'!$A:$A,"Dusj",'Menzies 1.etg øst'!$G:$G))</f>
        <v>0</v>
      </c>
      <c r="V19" s="4">
        <f>SUM(SUMIF('Ank. utland + personal'!$A:$A,"Dusj",'Ank. utland + personal'!$K:$K))</f>
        <v>0</v>
      </c>
      <c r="W19" s="7">
        <f>SUM(SUMIF('SBV- bak Narvesen'!$A:$A,"Dusj",'SBV- bak Narvesen'!$K:$K))</f>
        <v>0</v>
      </c>
      <c r="X19" s="7">
        <f>SUM(SUMIF('Pir Nord D-nivå publikum'!$A:$A,"Dusj",'Pir Nord D-nivå publikum'!$K:$K))</f>
        <v>0</v>
      </c>
      <c r="Y19" s="8">
        <f>SUM(SUMIF('Pir nord pmz (D-nivå)'!$A:$A,"Dusj",'Pir nord pmz (D-nivå)'!$K:$K))</f>
        <v>0</v>
      </c>
      <c r="Z19" s="7">
        <f>SUM(SUMIF('Ankomst innland'!$A:$A,"Dusj",'Ankomst innland'!$K:$K))</f>
        <v>0</v>
      </c>
      <c r="AA19" s="7">
        <f>SUM(SUMIF('SBV ny avgangshall'!$A:$A,"Dusj",'SBV ny avgangshall'!$K:$K))</f>
        <v>0</v>
      </c>
      <c r="AB19" s="7">
        <f>SUM(SUMIF('SBV E-nivå under A2'!$A:$A,"Dusj",'SBV E-nivå under A2'!$K:$K))</f>
        <v>4</v>
      </c>
      <c r="AC19" s="7">
        <f>SUM(SUMIF('Flytoget e-nivå'!$A:$A,"Dusj",'Flytoget e-nivå'!$K:$K))</f>
        <v>0</v>
      </c>
      <c r="AD19" s="4">
        <f>SUM(SUMIF(Gater!$A:$A,"Dusj",Gater!$H:$H))</f>
        <v>0</v>
      </c>
      <c r="AE19" s="4">
        <f>SUM(SUMIF('Avgangsh. mezzanin, stikk.konto'!$A:$A,"Dusj",'Avgangsh. mezzanin, stikk.konto'!$K:$K))</f>
        <v>0</v>
      </c>
      <c r="AF19" s="4">
        <f>SUM(SUMIF('Serv. blokk midt 3. og 4.etg'!$A:$A,"Dusj",'Serv. blokk midt 3. og 4.etg'!$K:$K))</f>
        <v>0</v>
      </c>
      <c r="AG19" s="4">
        <f>SUM(SUMIF('Avg. hall skranker'!$A:$A,"Dusj",'Avg. hall skranker'!$K:$K))</f>
        <v>0</v>
      </c>
      <c r="AH19" s="4">
        <f>SUM(SUMIF('Pir Vest A gater'!$A:$A,"Dusj",'Pir Vest A gater'!$K:$K))</f>
        <v>0</v>
      </c>
      <c r="AI19" s="4">
        <f>SUM(SUMIF('Serv. blokk øst 4. og 3. etg. '!$A:$A,"Dusj",'Serv. blokk øst 4. og 3. etg. '!$K:$K))</f>
        <v>1</v>
      </c>
      <c r="AJ19" s="4">
        <f>SUM(SUMIF('Personal avgang øst'!$A:$A,"Dusj",'Personal avgang øst'!$K:$K))</f>
        <v>0</v>
      </c>
      <c r="AK19" s="5">
        <f>SUM(SUMIF('Vaktlederbu sikk. avgangshall'!$A:$A,"Dusj",'Vaktlederbu sikk. avgangshall'!$K:$K))</f>
        <v>0</v>
      </c>
      <c r="AL19" s="5">
        <f>SUM(SUMIF('Pir Øst gate E nivå'!$A:$A,"Dusj",'Pir Øst gate E nivå'!$K:$K))</f>
        <v>0</v>
      </c>
      <c r="AM19" s="5">
        <f>SUM(SUMIF('Non-Schengen'!$A:$A,"Dusj",'Non-Schengen'!$K:$K))</f>
        <v>0</v>
      </c>
      <c r="AN19" s="4">
        <f>SUM(SUMIF('Avg. vest personal'!$A:$A,"Dusj",'Avg. vest personal'!$K:$K))</f>
        <v>0</v>
      </c>
      <c r="AO19" s="5">
        <f>SUM(SUMIF('Avg. vest personal'!$A:$A,"Dusj",'Avg. vest personal'!$K:$K))</f>
        <v>0</v>
      </c>
      <c r="AP19" s="7">
        <f>SUM(SUMIF('Pir Nord F-nivå (utland)'!$A:$A,"Dusj",'Pir Nord F-nivå (utland)'!$K:$K))</f>
        <v>0</v>
      </c>
      <c r="AQ19" s="7">
        <f>SUM(SUMIF('Pir Syd'!$A:$A,"Dusj",'Pir Syd'!$K:$K))</f>
        <v>0</v>
      </c>
      <c r="AR19" s="7">
        <f>SUM(SUMIF('UNSØ publikum'!$A:$A,"Dusj",'UNSØ publikum'!$K:$K))</f>
        <v>0</v>
      </c>
      <c r="AS19" s="7">
        <f>SUM(SUMIF('UNSØ Ansatt'!$A:$A,"Dusj",'UNSØ Ansatt'!$K:$K))</f>
        <v>0</v>
      </c>
      <c r="AT19" s="4">
        <f>SUM(SUMIF('Avgangshall bagasjeinnlevering'!$A:$A,"Dusj",'Avgangshall bagasjeinnlevering'!$K:$K))</f>
        <v>0</v>
      </c>
      <c r="AU19" s="7">
        <f>SUM(SUMIF('SBV Kontorblokk'!$A:$A,"Dusj",'SBV Kontorblokk'!$K:$K))</f>
        <v>0</v>
      </c>
      <c r="AV19" s="7">
        <f>SUM(SUMIF('Pir Nord G-nivå (Innland)'!$A:$A,"Dusj",'Pir Nord G-nivå (Innland)'!$K:$K))</f>
        <v>0</v>
      </c>
      <c r="AW19" s="4">
        <f>SUM(SUMIF('Galleri øst'!$A:$A,"Dusj",'Galleri øst'!$K:$K))</f>
        <v>0</v>
      </c>
      <c r="AX19" s="4">
        <f>SUM(SUMIF('Galleri vest'!$A:$A,"Dusj",'Galleri vest'!$K:$K))</f>
        <v>0</v>
      </c>
      <c r="AY19" s="4">
        <f>SUM(SUMIF('OSL Garderobe '!$A:$A,"Dusj",'OSL Garderobe '!$K:$K))</f>
        <v>12</v>
      </c>
      <c r="AZ19" s="4">
        <f>SUM(SUMIF(Flyporten!$A:$A,"Dusj",Flyporten!$K:$K))</f>
        <v>6</v>
      </c>
      <c r="BA19" s="5">
        <f>SUM(SUMIF('Admin bygget'!$A:$A,"Dusj",'Admin bygget'!$K:$K))</f>
        <v>12</v>
      </c>
      <c r="BB19" s="5">
        <f>SUM(SUMIF(Hovedport!$A:$A,"Dusj",Hovedport!$K:$K))</f>
        <v>0</v>
      </c>
      <c r="BC19" s="4">
        <f>SUM(SUMIF('T2 Kontoret'!$A:$A,"Dusj",'T2 Kontoret'!$K:$K))</f>
        <v>8</v>
      </c>
      <c r="BD19" s="4">
        <f>SUM(SUMIF('Alfa rigg'!$A:$A,"Dusj",'Alfa rigg'!$K:$K))</f>
        <v>0</v>
      </c>
      <c r="BE19" s="5">
        <f>SUM(SUMIF('Sweeperhall 1. 2. 3. etg. og '!$A:$A,"Dusj",'Sweeperhall 1. 2. 3. etg. og '!$K:$K))</f>
        <v>14</v>
      </c>
      <c r="BF19" s="5">
        <f>SUM(SUMIF('Brakkerigg v adminbygg'!$A:$A,"Dusj",'Brakkerigg v adminbygg'!$K:$K))</f>
        <v>0</v>
      </c>
      <c r="BG19" s="5">
        <f>SUM(SUMIF('Brannstasjon øst og vest'!$A:$A,"Dusj",'Brannstasjon øst og vest'!$K:$K))</f>
        <v>33</v>
      </c>
      <c r="BH19" s="4">
        <f>SUM(SUMIF('Sikringsbygg U. 1 og 2. etg.'!$A:$A,"Dusj",'Sikringsbygg U. 1 og 2. etg.'!$K:$K))</f>
        <v>8</v>
      </c>
      <c r="BI19" s="5">
        <f>SUM(SUMIF('Tårn T2 og T3'!$A:$A,"Dusj",'Tårn T2 og T3'!$K:$K))</f>
        <v>0</v>
      </c>
      <c r="BJ19" s="5">
        <f>SUM(SUMIF('Gamle tårnet'!$A:$A,"Dusj",'Gamle tårnet'!$K:$K))</f>
        <v>0</v>
      </c>
      <c r="BK19" s="5">
        <f>SUM(SUMIF('Port v GA'!$A:$A,"Dusj",'Port v GA'!$K:$K))</f>
        <v>0</v>
      </c>
      <c r="BL19" s="5">
        <f>SUM(SUMIF('GA-terminal'!$A:$A,"Dusj",'GA-terminal'!$K:$K))</f>
        <v>2</v>
      </c>
      <c r="BM19" s="5">
        <f>SUM(SUMIF('OSL internat'!$A:$A,"Dusj",'OSL internat'!$K:$K))</f>
        <v>0</v>
      </c>
      <c r="BN19" s="5">
        <f>SUM(SUMIF(Tømmeanlegg!$A:$A,"Dusj",Tømmeanlegg!$K:$K))</f>
        <v>0</v>
      </c>
      <c r="BO19" s="5">
        <f>SUM(SUMIF('Gml. Widerø hangar v helikopter'!$A:$A,"Dusj",'Gml. Widerø hangar v helikopter'!$K:$K))</f>
        <v>0</v>
      </c>
      <c r="BP19" s="5">
        <f>SUM(SUMIF('Gml. Widerø hangar (nettbuss)'!$A:$A,"Dusj",'Gml. Widerø hangar (nettbuss)'!$K:$K))</f>
        <v>2</v>
      </c>
      <c r="BQ19" s="5">
        <f>SUM(SUMIF('Alfa nord bravo nord'!$A:$A,"Dusj",'Alfa nord bravo nord'!$K:$K))</f>
        <v>0</v>
      </c>
      <c r="BR19" s="5">
        <f>SUM(SUMIF('PFSO 2'!$A:$A,"Dusj",'PFSO 2'!$K:$K))</f>
        <v>0</v>
      </c>
      <c r="BS19" s="5">
        <f>SUM(SUMIF(Avfallssentral!$A:$A,"Dusj",Avfallssentral!$K:$K))</f>
        <v>0</v>
      </c>
      <c r="BT19" s="5">
        <f>SUM(SUMIF(Reservekraftstasjon!$A:$A,"Dusj",Reservekraftstasjon!$K:$K))</f>
        <v>0</v>
      </c>
      <c r="BU19" s="4">
        <f>SUM(SUMIF('Radom kule'!$A:$A,"Dusj",'Radom kule'!$K:$K))</f>
        <v>0</v>
      </c>
      <c r="BV19" s="5">
        <f>SUM(SUMIF('Cargo sikkerhetskontroll'!$A:$A,"Dusj",'Cargo sikkerhetskontroll'!$K:$K))</f>
        <v>0</v>
      </c>
      <c r="BW19" s="5">
        <f>SUM(SUMIF('Brakke v cargo, vaktbu v port C'!$A:$A,"Dusj",'Brakke v cargo, vaktbu v port C'!$K:$K))</f>
        <v>0</v>
      </c>
      <c r="BX19" s="12">
        <f>SUM(SUMIF('Port 28'!$A:$A,"Dusj",'Port 28'!$K:$K))</f>
        <v>0</v>
      </c>
      <c r="BY19" s="12">
        <f>SUM(SUMIF('OSL bussdepot'!$A:$A,"Dusj",'OSL bussdepot'!$K:$K))</f>
        <v>0</v>
      </c>
      <c r="BZ19" s="13">
        <f>SUM(SUMIF('Brakkerigg BHS T1'!$A:$A,"Dusj",'Brakkerigg BHS T1'!$K:$K))</f>
        <v>0</v>
      </c>
      <c r="CA19" s="12">
        <f>SUM(SUMIF('B.K v GA terminal'!$A:$A,"Dusj",'B.K v GA terminal'!$K:$K))</f>
        <v>0</v>
      </c>
    </row>
    <row r="20" spans="1:79" ht="15.5" x14ac:dyDescent="0.35">
      <c r="A20" s="2" t="s">
        <v>99</v>
      </c>
      <c r="B20" s="1">
        <f t="shared" si="0"/>
        <v>59</v>
      </c>
      <c r="C20" s="4">
        <f>SUM(SUMIF('U2 garderobe v dobbel vareheis'!$A:$A,"Bleiebeholder",'U2 garderobe v dobbel vareheis'!$K:$K))</f>
        <v>0</v>
      </c>
      <c r="D20" s="5">
        <f>SUM(SUMIF('B-nivå gard. SGH'!$A:$A,"Bleiebeholder",'B-nivå gard. SGH'!$K:$K))</f>
        <v>0</v>
      </c>
      <c r="E20" s="4">
        <f>SUM(SUMIF('Lager elektro U2'!$A:$A,"Bleiebeholder",'Lager elektro U2'!$K:$K))</f>
        <v>0</v>
      </c>
      <c r="F20" s="4">
        <f>SUM(SUMIF('Varemottak WC'!$A:$A,"Bleiebeholder",'Varemottak WC'!$K:$K))</f>
        <v>0</v>
      </c>
      <c r="G20" s="5">
        <f>SUM(SUMIF('Securitas pauserom og lager'!$A:$A,"Bleiebeholder",'Securitas pauserom og lager'!$K:$K))</f>
        <v>0</v>
      </c>
      <c r="H20" s="91">
        <f>SUM(SUMIF('Varemottak etter sikk.kontroll'!$A:$A,"Bleiebeholder",'Varemottak etter sikk.kontroll'!$K:$K))</f>
        <v>0</v>
      </c>
      <c r="I20" s="5">
        <f>SUM(SUMIF('Varemottak pauserom'!$A:$A,"Bleiebeholder",'Varemottak pauserom'!$G:$G))</f>
        <v>0</v>
      </c>
      <c r="J20" s="6">
        <f>SUM(SUMIF(Førstehjelpsrom!$A:$A,"Bleiebeholder",Førstehjelpsrom!$K:$K))</f>
        <v>0</v>
      </c>
      <c r="K20" s="4">
        <f>SUM(SUMIF('Garderobe Menzies'!$A:$A,"Bleiebeholder",'Garderobe Menzies'!$K:$K))</f>
        <v>0</v>
      </c>
      <c r="L20" s="6">
        <f>SUM(SUMIF('TRN Lager'!$A:$A,"Bleiebeholder",'TRN Lager'!$K:$K))</f>
        <v>0</v>
      </c>
      <c r="M20" s="7">
        <f>SUM(SUMIF('Pir Nord B-nivå'!$A:$A,"Bleiebeholder",'Pir Nord B-nivå'!$K:$K))</f>
        <v>0</v>
      </c>
      <c r="N20" s="7">
        <f>SUM(SUMIF('Pir Nord B-nivå nytt varemottak'!$A:$A,"Bleiebeholder",'Pir Nord B-nivå nytt varemottak'!$K:$K))</f>
        <v>0</v>
      </c>
      <c r="O20" s="7">
        <f>SUM(SUMIF('SBV B-nivå v BHS'!$A:$A,"Bleiebeholder",'SBV B-nivå v BHS'!$K:$K))</f>
        <v>0</v>
      </c>
      <c r="P20" s="4">
        <f>SUM(SUMIF('U1 Østre + U1 Vestre'!$A:$A,"Bleiebeholder",'U1 Østre + U1 Vestre'!$K:$K))</f>
        <v>2</v>
      </c>
      <c r="Q20" s="4">
        <f>SUM(SUMIF('ØM Fjeld Kontorer'!$A:$A,"Bleiebeholder",'ØM Fjeld Kontorer'!$K:$K))</f>
        <v>0</v>
      </c>
      <c r="R20" s="4">
        <f>SUM(SUMIF('PMZ 1,2,3,4, Aviator'!$A:$A,"Bleiebeholder",'PMZ 1,2,3,4, Aviator'!$K:$K))</f>
        <v>0</v>
      </c>
      <c r="S20" s="5">
        <f>SUM(SUMIF('PMZ vest, 1,2,3, kjeller vG A1'!$A:$A,"Bleiebeholder",'PMZ vest, 1,2,3, kjeller vG A1'!$K:$K))</f>
        <v>0</v>
      </c>
      <c r="T20" s="4">
        <f>SUM(SUMIF(Bagasjeovervåkning!$A:$A,"Bleiebeholder",Bagasjeovervåkning!$K:$K))</f>
        <v>0</v>
      </c>
      <c r="U20" s="4">
        <f>SUM(SUMIF('Menzies 1.etg øst'!$A:$A,"Bleiebeholder",'Menzies 1.etg øst'!$G:$G))</f>
        <v>0</v>
      </c>
      <c r="V20" s="4">
        <f>SUM(SUMIF('Ank. utland + personal'!$A:$A,"Bleiebeholder",'Ank. utland + personal'!$K:$K))</f>
        <v>4</v>
      </c>
      <c r="W20" s="7">
        <f>SUM(SUMIF('SBV- bak Narvesen'!$A:$A,"Bleiebeholder",'SBV- bak Narvesen'!$K:$K))</f>
        <v>5</v>
      </c>
      <c r="X20" s="7">
        <f>SUM(SUMIF('Pir Nord D-nivå publikum'!$A:$A,"Bleiebeholder",'Pir Nord D-nivå publikum'!$K:$K))</f>
        <v>4</v>
      </c>
      <c r="Y20" s="8">
        <f>SUM(SUMIF('Pir nord pmz (D-nivå)'!$A:$A,"Bleiebeholder",'Pir nord pmz (D-nivå)'!$K:$K))</f>
        <v>0</v>
      </c>
      <c r="Z20" s="7">
        <f>SUM(SUMIF('Ankomst innland'!$A:$A,"Bleiebeholder",'Ankomst innland'!$K:$K))</f>
        <v>1</v>
      </c>
      <c r="AA20" s="7">
        <f>SUM(SUMIF('SBV ny avgangshall'!$A:$A,"Bleiebeholder",'SBV ny avgangshall'!$K:$K))</f>
        <v>5</v>
      </c>
      <c r="AB20" s="7">
        <f>SUM(SUMIF('SBV E-nivå under A2'!$A:$A,"Bleiebeholder",'SBV E-nivå under A2'!$K:$K))</f>
        <v>4</v>
      </c>
      <c r="AC20" s="7">
        <f>SUM(SUMIF('Flytoget e-nivå'!$A:$A,"Bleiebeholder",'Flytoget e-nivå'!$K:$K))</f>
        <v>0</v>
      </c>
      <c r="AD20" s="4">
        <f>SUM(SUMIF(Gater!$A:$A,"Bleiebeholder",Gater!$H:$H))</f>
        <v>0</v>
      </c>
      <c r="AE20" s="4">
        <f>SUM(SUMIF('Avgangsh. mezzanin, stikk.konto'!$A:$A,"Bleiebeholder",'Avgangsh. mezzanin, stikk.konto'!$K:$K))</f>
        <v>2</v>
      </c>
      <c r="AF20" s="4">
        <f>SUM(SUMIF('Serv. blokk midt 3. og 4.etg'!$A:$A,"Bleiebeholder",'Serv. blokk midt 3. og 4.etg'!$K:$K))</f>
        <v>0</v>
      </c>
      <c r="AG20" s="4">
        <f>SUM(SUMIF('Avg. hall skranker'!$A:$A,"Bleiebeholder",'Avg. hall skranker'!$K:$K))</f>
        <v>0</v>
      </c>
      <c r="AH20" s="4">
        <f>SUM(SUMIF('Pir Vest A gater'!$A:$A,"Bleiebeholder",'Pir Vest A gater'!$K:$K))</f>
        <v>5</v>
      </c>
      <c r="AI20" s="4">
        <f>SUM(SUMIF('Serv. blokk øst 4. og 3. etg. '!$A:$A,"Bleiebeholder",'Serv. blokk øst 4. og 3. etg. '!$K:$K))</f>
        <v>0</v>
      </c>
      <c r="AJ20" s="4">
        <f>SUM(SUMIF('Personal avgang øst'!$A:$A,"Bleiebeholder",'Personal avgang øst'!$K:$K))</f>
        <v>0</v>
      </c>
      <c r="AK20" s="5">
        <f>SUM(SUMIF('Vaktlederbu sikk. avgangshall'!$A:$A,"Bleiebeholder",'Vaktlederbu sikk. avgangshall'!$K:$K))</f>
        <v>0</v>
      </c>
      <c r="AL20" s="5">
        <f>SUM(SUMIF('Pir Øst gate E nivå'!$A:$A,"Bleiebeholder",'Pir Øst gate E nivå'!$K:$K))</f>
        <v>4</v>
      </c>
      <c r="AM20" s="5">
        <f>SUM(SUMIF('Non-Schengen'!$A:$A,"Bleiebeholder",'Non-Schengen'!$K:$K))</f>
        <v>5</v>
      </c>
      <c r="AN20" s="4">
        <f>SUM(SUMIF('Avg. vest personal'!$A:$A,"Bleiebeholder",'Avg. vest personal'!$K:$K))</f>
        <v>0</v>
      </c>
      <c r="AO20" s="5">
        <f>SUM(SUMIF('Avg. vest personal'!$A:$A,"Bleiebeholder",'Avg. vest personal'!$K:$K))</f>
        <v>0</v>
      </c>
      <c r="AP20" s="7">
        <f>SUM(SUMIF('Pir Nord F-nivå (utland)'!$A:$A,"Bleiebeholder",'Pir Nord F-nivå (utland)'!$K:$K))</f>
        <v>5</v>
      </c>
      <c r="AQ20" s="7">
        <f>SUM(SUMIF('Pir Syd'!$A:$A,"Bleiebeholder",'Pir Syd'!$K:$K))</f>
        <v>2</v>
      </c>
      <c r="AR20" s="7">
        <f>SUM(SUMIF('UNSØ publikum'!$A:$A,"Bleiebeholder",'UNSØ publikum'!$K:$K))</f>
        <v>7</v>
      </c>
      <c r="AS20" s="7">
        <f>SUM(SUMIF('UNSØ Ansatt'!$A:$A,"Bleiebeholder",'UNSØ Ansatt'!$K:$K))</f>
        <v>0</v>
      </c>
      <c r="AT20" s="4">
        <f>SUM(SUMIF('Avgangshall bagasjeinnlevering'!$A:$A,"Bleiebeholder",'Avgangshall bagasjeinnlevering'!$K:$K))</f>
        <v>0</v>
      </c>
      <c r="AU20" s="7">
        <f>SUM(SUMIF('SBV Kontorblokk'!$A:$A,"Bleiebeholder",'SBV Kontorblokk'!$K:$K))</f>
        <v>0</v>
      </c>
      <c r="AV20" s="7">
        <f>SUM(SUMIF('Pir Nord G-nivå (Innland)'!$A:$A,"Bleiebeholder",'Pir Nord G-nivå (Innland)'!$K:$K))</f>
        <v>3</v>
      </c>
      <c r="AW20" s="4">
        <f>SUM(SUMIF('Galleri øst'!$A:$A,"Bleiebeholder",'Galleri øst'!$K:$K))</f>
        <v>1</v>
      </c>
      <c r="AX20" s="4">
        <f>SUM(SUMIF('Galleri vest'!$A:$A,"Bleiebeholder",'Galleri vest'!$K:$K))</f>
        <v>0</v>
      </c>
      <c r="AY20" s="4">
        <f>SUM(SUMIF('OSL Garderobe '!$A:$A,"Bleiebeholder",'OSL Garderobe '!$K:$K))</f>
        <v>0</v>
      </c>
      <c r="AZ20" s="4">
        <f>SUM(SUMIF(Flyporten!$A:$A,"Bleiebeholder",Flyporten!$K:$K))</f>
        <v>0</v>
      </c>
      <c r="BA20" s="5">
        <f>SUM(SUMIF('Admin bygget'!$A:$A,"Bleiebeholder",'Admin bygget'!$K:$K))</f>
        <v>0</v>
      </c>
      <c r="BB20" s="5">
        <f>SUM(SUMIF(Hovedport!$A:$A,"Bleiebeholder",Hovedport!$K:$K))</f>
        <v>0</v>
      </c>
      <c r="BC20" s="4">
        <f>SUM(SUMIF('T2 Kontoret'!$A:$A,"Bleiebeholder",'T2 Kontoret'!$K:$K))</f>
        <v>0</v>
      </c>
      <c r="BD20" s="4">
        <f>SUM(SUMIF('Alfa rigg'!$A:$A,"Bleiebeholder",'Alfa rigg'!$K:$K))</f>
        <v>0</v>
      </c>
      <c r="BE20" s="5">
        <f>SUM(SUMIF('Sweeperhall 1. 2. 3. etg. og '!$A:$A,"Bleiebeholder",'Sweeperhall 1. 2. 3. etg. og '!$K:$K))</f>
        <v>0</v>
      </c>
      <c r="BF20" s="5">
        <f>SUM(SUMIF('Brakkerigg v adminbygg'!$A:$A,"Bleiebeholder",'Brakkerigg v adminbygg'!$K:$K))</f>
        <v>0</v>
      </c>
      <c r="BG20" s="5">
        <f>SUM(SUMIF('Brannstasjon øst og vest'!$A:$A,"Bleiebeholder",'Brannstasjon øst og vest'!$K:$K))</f>
        <v>0</v>
      </c>
      <c r="BH20" s="4">
        <f>SUM(SUMIF('Sikringsbygg U. 1 og 2. etg.'!$A:$A,"Bleiebeholder",'Sikringsbygg U. 1 og 2. etg.'!$K:$K))</f>
        <v>0</v>
      </c>
      <c r="BI20" s="5">
        <f>SUM(SUMIF('Tårn T2 og T3'!$A:$A,"Bleiebeholder",'Tårn T2 og T3'!$K:$K))</f>
        <v>0</v>
      </c>
      <c r="BJ20" s="5">
        <f>SUM(SUMIF('Gamle tårnet'!$A:$A,"Bleiebeholder",'Gamle tårnet'!$K:$K))</f>
        <v>0</v>
      </c>
      <c r="BK20" s="5">
        <f>SUM(SUMIF('Port v GA'!$A:$A,"Bleiebeholder",'Port v GA'!$K:$K))</f>
        <v>0</v>
      </c>
      <c r="BL20" s="5">
        <f>SUM(SUMIF('GA-terminal'!$A:$A,"Bleiebeholder",'GA-terminal'!$K:$K))</f>
        <v>0</v>
      </c>
      <c r="BM20" s="5">
        <f>SUM(SUMIF('OSL internat'!$A:$A,"Bleiebeholder",'OSL internat'!$K:$K))</f>
        <v>0</v>
      </c>
      <c r="BN20" s="5">
        <f>SUM(SUMIF(Tømmeanlegg!$A:$A,"Bleiebeholder",Tømmeanlegg!$K:$K))</f>
        <v>0</v>
      </c>
      <c r="BO20" s="5">
        <f>SUM(SUMIF('Gml. Widerø hangar v helikopter'!$A:$A,"Bleiebeholder",'Gml. Widerø hangar v helikopter'!$K:$K))</f>
        <v>0</v>
      </c>
      <c r="BP20" s="5">
        <f>SUM(SUMIF('Gml. Widerø hangar (nettbuss)'!$A:$A,"Bleiebeholder",'Gml. Widerø hangar (nettbuss)'!$K:$K))</f>
        <v>0</v>
      </c>
      <c r="BQ20" s="5">
        <f>SUM(SUMIF('Alfa nord bravo nord'!$A:$A,"Bleiebeholder",'Alfa nord bravo nord'!$K:$K))</f>
        <v>0</v>
      </c>
      <c r="BR20" s="5">
        <f>SUM(SUMIF('PFSO 2'!$A:$A,"Bleiebeholder",'PFSO 2'!$K:$K))</f>
        <v>0</v>
      </c>
      <c r="BS20" s="5">
        <f>SUM(SUMIF(Avfallssentral!$A:$A,"Bleiebeholder",Avfallssentral!$K:$K))</f>
        <v>0</v>
      </c>
      <c r="BT20" s="5">
        <f>SUM(SUMIF(Reservekraftstasjon!$A:$A,"Bleiebeholder",Reservekraftstasjon!$K:$K))</f>
        <v>0</v>
      </c>
      <c r="BU20" s="4">
        <f>SUM(SUMIF('Radom kule'!$A:$A,"Bleiebeholder",'Radom kule'!$K:$K))</f>
        <v>0</v>
      </c>
      <c r="BV20" s="5">
        <f>SUM(SUMIF('Cargo sikkerhetskontroll'!$A:$A,"Bleiebeholder",'Cargo sikkerhetskontroll'!$K:$K))</f>
        <v>0</v>
      </c>
      <c r="BW20" s="5">
        <f>SUM(SUMIF('Brakke v cargo, vaktbu v port C'!$A:$A,"Bleiebeholder",'Brakke v cargo, vaktbu v port C'!$K:$K))</f>
        <v>0</v>
      </c>
      <c r="BX20" s="12">
        <f>SUM(SUMIF('Port 28'!$A:$A,"Bleiebeholder",'Port 28'!$K:$K))</f>
        <v>0</v>
      </c>
      <c r="BY20" s="12">
        <f>SUM(SUMIF('OSL bussdepot'!$A:$A,"Bleiebeholder",'OSL bussdepot'!$K:$K))</f>
        <v>0</v>
      </c>
      <c r="BZ20" s="13">
        <f>SUM(SUMIF('Brakkerigg BHS T1'!$A:$A,"Bleiebeholder",'Brakkerigg BHS T1'!$K:$K))</f>
        <v>0</v>
      </c>
      <c r="CA20" s="12">
        <f>SUM(SUMIF('B.K v GA terminal'!$A:$A,"Bleiebeholder",'B.K v GA terminal'!$K:$K))</f>
        <v>0</v>
      </c>
    </row>
    <row r="21" spans="1:79" ht="15.5" x14ac:dyDescent="0.35">
      <c r="A21" s="2" t="s">
        <v>100</v>
      </c>
      <c r="B21" s="1">
        <f t="shared" si="0"/>
        <v>4</v>
      </c>
      <c r="C21" s="4" cm="1">
        <f t="array" ref="C21">SUM(SUMIF('U2 garderobe v dobbel vareheis'!$A:$A,{"Bleiepose dispenser","Bleieposedispenser"},'U2 garderobe v dobbel vareheis'!$K:$K))</f>
        <v>0</v>
      </c>
      <c r="D21" s="5" cm="1">
        <f t="array" ref="D21">SUM(SUMIF('B-nivå gard. SGH'!$A:$A,{"Bleiepose dispenser","Bleieposedispenser"},'B-nivå gard. SGH'!$K:$K))</f>
        <v>0</v>
      </c>
      <c r="E21" s="4" cm="1">
        <f t="array" ref="E21">SUM(SUMIF('Lager elektro U2'!$A:$A,{"Bleiepose dispenser","Bleieposedispenser"},'Lager elektro U2'!$K:$K))</f>
        <v>0</v>
      </c>
      <c r="F21" s="4" cm="1">
        <f t="array" ref="F21">SUM(SUMIF('Varemottak WC'!$A:$A,{"Bleiepose dispenser","Bleieposedispenser"},'Varemottak WC'!$K:$K))</f>
        <v>0</v>
      </c>
      <c r="G21" s="5" cm="1">
        <f t="array" ref="G21">SUM(SUMIF('Securitas pauserom og lager'!$A:$A,{"Bleiepose dispenser","Bleieposedispenser"},'Securitas pauserom og lager'!$K:$K))</f>
        <v>0</v>
      </c>
      <c r="H21" s="91" cm="1">
        <f t="array" ref="H21">SUM(SUMIF('Varemottak etter sikk.kontroll'!$A:$A,{"Bleiepose dispenser","Bleieposedispenser"},'Varemottak etter sikk.kontroll'!$K:$K))</f>
        <v>0</v>
      </c>
      <c r="I21" s="5" cm="1">
        <f t="array" ref="I21">SUM(SUMIF('Varemottak pauserom'!$A:$A,{"Bleiepose dispenser","Bleieposedispenser"},'Varemottak pauserom'!$G:$G))</f>
        <v>0</v>
      </c>
      <c r="J21" s="6" cm="1">
        <f t="array" ref="J21">SUM(SUMIF(Førstehjelpsrom!$A:$A,{"Bleiepose dispenser","Bleieposedispenser"},Førstehjelpsrom!$K:$K))</f>
        <v>0</v>
      </c>
      <c r="K21" s="4" cm="1">
        <f t="array" ref="K21">SUM(SUMIF('Garderobe Menzies'!$A:$A,{"Bleiepose dispenser","Bleieposedispenser"},'Garderobe Menzies'!$K:$K))</f>
        <v>0</v>
      </c>
      <c r="L21" s="6" cm="1">
        <f t="array" ref="L21">SUM(SUMIF('TRN Lager'!$A:$A,{"Bleiepose dispenser","Bleieposedispenser"},'TRN Lager'!$K:$K))</f>
        <v>0</v>
      </c>
      <c r="M21" s="7" cm="1">
        <f t="array" ref="M21">SUM(SUMIF('Pir Nord B-nivå'!$A:$A,{"Bleiepose dispenser","Bleieposedispenser"},'Pir Nord B-nivå'!$K:$K))</f>
        <v>0</v>
      </c>
      <c r="N21" s="7" cm="1">
        <f t="array" ref="N21">SUM(SUMIF('Pir Nord B-nivå nytt varemottak'!$A:$A,{"Bleiepose dispenser","Bleieposedispenser"},'Pir Nord B-nivå nytt varemottak'!$K:$K))</f>
        <v>0</v>
      </c>
      <c r="O21" s="7" cm="1">
        <f t="array" ref="O21">SUM(SUMIF('SBV B-nivå v BHS'!$A:$A,{"Bleiepose dispenser","Bleieposedispenser"},'SBV B-nivå v BHS'!$K:$K))</f>
        <v>0</v>
      </c>
      <c r="P21" s="4" cm="1">
        <f t="array" ref="P21">SUM(SUMIF('U1 Østre + U1 Vestre'!$A:$A,{"Bleiepose dispenser","Bleieposedispenser"},'U1 Østre + U1 Vestre'!$K:$K))</f>
        <v>1</v>
      </c>
      <c r="Q21" s="4" cm="1">
        <f t="array" ref="Q21">SUM(SUMIF('ØM Fjeld Kontorer'!$A:$A,{"Bleiepose dispenser","Bleieposedispenser"},'ØM Fjeld Kontorer'!$K:$K))</f>
        <v>0</v>
      </c>
      <c r="R21" s="4" cm="1">
        <f t="array" ref="R21">SUM(SUMIF('PMZ 1,2,3,4, Aviator'!$A:$A,{"Bleiepose dispenser","Bleieposedispenser"},'PMZ 1,2,3,4, Aviator'!$K:$K))</f>
        <v>0</v>
      </c>
      <c r="S21" s="5" cm="1">
        <f t="array" ref="S21">SUM(SUMIF('PMZ vest, 1,2,3, kjeller vG A1'!$A:$A,{"Bleiepose dispenser","Bleieposedispenser"},'PMZ vest, 1,2,3, kjeller vG A1'!$K:$K))</f>
        <v>0</v>
      </c>
      <c r="T21" s="4" cm="1">
        <f t="array" ref="T21">SUM(SUMIF(Bagasjeovervåkning!$A:$A,{"Bleiepose dispenser","Bleieposedispenser"},Bagasjeovervåkning!$K:$K))</f>
        <v>0</v>
      </c>
      <c r="U21" s="4" cm="1">
        <f t="array" ref="U21">SUM(SUMIF('Menzies 1.etg øst'!$A:$A,{"Bleiepose dispenser","Bleieposedispenser"},'Menzies 1.etg øst'!$G:$G))</f>
        <v>0</v>
      </c>
      <c r="V21" s="4" cm="1">
        <f t="array" ref="V21">SUM(SUMIF('Ank. utland + personal'!$A:$A,{"Bleiepose dispenser","Bleieposedispenser"},'Ank. utland + personal'!$K:$K))</f>
        <v>0</v>
      </c>
      <c r="W21" s="7" cm="1">
        <f t="array" ref="W21">SUM(SUMIF('SBV- bak Narvesen'!$A:$A,{"Bleiepose dispenser","Bleieposedispenser"},'SBV- bak Narvesen'!$K:$K))</f>
        <v>0</v>
      </c>
      <c r="X21" s="7" cm="1">
        <f t="array" ref="X21">SUM(SUMIF('Pir Nord D-nivå publikum'!$A:$A,{"Bleiepose dispenser","Bleieposedispenser"},'Pir Nord D-nivå publikum'!$K:$K))</f>
        <v>0</v>
      </c>
      <c r="Y21" s="8" cm="1">
        <f t="array" ref="Y21">SUM(SUMIF('Pir nord pmz (D-nivå)'!$A:$A,{"Bleiepose dispenser","Bleieposedispenser"},'Pir nord pmz (D-nivå)'!$K:$K))</f>
        <v>0</v>
      </c>
      <c r="Z21" s="7" cm="1">
        <f t="array" ref="Z21">SUM(SUMIF('Ankomst innland'!$A:$A,{"Bleiepose dispenser","Bleieposedispenser"},'Ankomst innland'!$K:$K))</f>
        <v>0</v>
      </c>
      <c r="AA21" s="7" cm="1">
        <f t="array" ref="AA21">SUM(SUMIF('SBV ny avgangshall'!$A:$A,{"Bleiepose dispenser","Bleieposedispenser"},'SBV ny avgangshall'!$K:$K))</f>
        <v>0</v>
      </c>
      <c r="AB21" s="7" cm="1">
        <f t="array" ref="AB21">SUM(SUMIF('SBV E-nivå under A2'!$A:$A,{"Bleiepose dispenser","Bleieposedispenser"},'SBV E-nivå under A2'!$K:$K))</f>
        <v>0</v>
      </c>
      <c r="AC21" s="7" cm="1">
        <f t="array" ref="AC21">SUM(SUMIF('Flytoget e-nivå'!$A:$A,{"Bleiepose dispenser","Bleieposedispenser"},'Flytoget e-nivå'!$K:$K))</f>
        <v>0</v>
      </c>
      <c r="AD21" s="4" cm="1">
        <f t="array" ref="AD21">SUM(SUMIF(Gater!$A:$A,{"Bleiepose dispenser","Bleieposedispenser"},Gater!$H:$H))</f>
        <v>0</v>
      </c>
      <c r="AE21" s="4" cm="1">
        <f t="array" ref="AE21">SUM(SUMIF('Avgangsh. mezzanin, stikk.konto'!$A:$A,{"Bleiepose dispenser","Bleieposedispenser"},'Avgangsh. mezzanin, stikk.konto'!$K:$K))</f>
        <v>0</v>
      </c>
      <c r="AF21" s="4" cm="1">
        <f t="array" ref="AF21">SUM(SUMIF('Serv. blokk midt 3. og 4.etg'!$A:$A,{"Bleiepose dispenser","Bleieposedispenser"},'Serv. blokk midt 3. og 4.etg'!$K:$K))</f>
        <v>0</v>
      </c>
      <c r="AG21" s="4" cm="1">
        <f t="array" ref="AG21">SUM(SUMIF('Avg. hall skranker'!$A:$A,{"Bleiepose dispenser","Bleieposedispenser"},'Avg. hall skranker'!$K:$K))</f>
        <v>0</v>
      </c>
      <c r="AH21" s="4" cm="1">
        <f t="array" ref="AH21">SUM(SUMIF('Pir Vest A gater'!$A:$A,{"Bleiepose dispenser","Bleieposedispenser"},'Pir Vest A gater'!$K:$K))</f>
        <v>1</v>
      </c>
      <c r="AI21" s="4" cm="1">
        <f t="array" ref="AI21">SUM(SUMIF('Serv. blokk øst 4. og 3. etg. '!$A:$A,{"Bleiepose dispenser","Bleieposedispenser"},'Serv. blokk øst 4. og 3. etg. '!$K:$K))</f>
        <v>0</v>
      </c>
      <c r="AJ21" s="4" cm="1">
        <f t="array" ref="AJ21">SUM(SUMIF('Personal avgang øst'!$A:$A,{"Bleiepose dispenser","Bleieposedispenser"},'Personal avgang øst'!$K:$K))</f>
        <v>0</v>
      </c>
      <c r="AK21" s="5" cm="1">
        <f t="array" ref="AK21">SUM(SUMIF('Vaktlederbu sikk. avgangshall'!$A:$A,{"Bleiepose dispenser","Bleieposedispenser"},'Vaktlederbu sikk. avgangshall'!$K:$K))</f>
        <v>0</v>
      </c>
      <c r="AL21" s="5" cm="1">
        <f t="array" ref="AL21">SUM(SUMIF('Pir Øst gate E nivå'!$A:$A,{"Bleiepose dispenser","Bleieposedispenser"},'Pir Øst gate E nivå'!$K:$K))</f>
        <v>2</v>
      </c>
      <c r="AM21" s="5" cm="1">
        <f t="array" ref="AM21">SUM(SUMIF('Non-Schengen'!$A:$A,{"Bleiepose dispenser","Bleieposedispenser"},'Non-Schengen'!$K:$K))</f>
        <v>0</v>
      </c>
      <c r="AN21" s="4" cm="1">
        <f t="array" ref="AN21">SUM(SUMIF('Avg. vest personal'!$A:$A,{"Bleiepose dispenser","Bleieposedispenser"},'Avg. vest personal'!$K:$K))</f>
        <v>0</v>
      </c>
      <c r="AO21" s="5" cm="1">
        <f t="array" ref="AO21">SUM(SUMIF('Avg. vest personal'!$A:$A,{"Bleiepose dispenser","Bleieposedispenser"},'Avg. vest personal'!$K:$K))</f>
        <v>0</v>
      </c>
      <c r="AP21" s="7" cm="1">
        <f t="array" ref="AP21">SUM(SUMIF('Pir Nord F-nivå (utland)'!$A:$A,{"Bleiepose dispenser","Bleieposedispenser"},'Pir Nord F-nivå (utland)'!$K:$K))</f>
        <v>0</v>
      </c>
      <c r="AQ21" s="7" cm="1">
        <f t="array" ref="AQ21">SUM(SUMIF('Pir Syd'!$A:$A,{"Bleiepose dispenser","Bleieposedispenser"},'Pir Syd'!$K:$K))</f>
        <v>0</v>
      </c>
      <c r="AR21" s="7" cm="1">
        <f t="array" ref="AR21">SUM(SUMIF('UNSØ publikum'!$A:$A,{"Bleiepose dispenser","Bleieposedispenser"},'UNSØ publikum'!$K:$K))</f>
        <v>0</v>
      </c>
      <c r="AS21" s="7" cm="1">
        <f t="array" ref="AS21">SUM(SUMIF('UNSØ Ansatt'!$A:$A,{"Bleiepose dispenser","Bleieposedispenser"},'UNSØ Ansatt'!$K:$K))</f>
        <v>0</v>
      </c>
      <c r="AT21" s="4" cm="1">
        <f t="array" ref="AT21">SUM(SUMIF('Avgangshall bagasjeinnlevering'!$A:$A,{"Bleiepose dispenser","Bleieposedispenser"},'Avgangshall bagasjeinnlevering'!$K:$K))</f>
        <v>0</v>
      </c>
      <c r="AU21" s="7" cm="1">
        <f t="array" ref="AU21">SUM(SUMIF('SBV Kontorblokk'!$A:$A,{"Bleiepose dispenser","Bleieposedispenser"},'SBV Kontorblokk'!$K:$K))</f>
        <v>0</v>
      </c>
      <c r="AV21" s="7" cm="1">
        <f t="array" ref="AV21">SUM(SUMIF('Pir Nord G-nivå (Innland)'!$A:$A,{"Bleiepose dispenser","Bleieposedispenser"},'Pir Nord G-nivå (Innland)'!$K:$K))</f>
        <v>0</v>
      </c>
      <c r="AW21" s="4" cm="1">
        <f t="array" ref="AW21">SUM(SUMIF('Galleri øst'!$A:$A,{"Bleiepose dispenser","Bleieposedispenser"},'Galleri øst'!$K:$K))</f>
        <v>0</v>
      </c>
      <c r="AX21" s="4" cm="1">
        <f t="array" ref="AX21">SUM(SUMIF('Galleri vest'!$A:$A,{"Bleiepose dispenser","Bleieposedispenser"},'Galleri vest'!$K:$K))</f>
        <v>0</v>
      </c>
      <c r="AY21" s="4" cm="1">
        <f t="array" ref="AY21">SUM(SUMIF('OSL Garderobe '!$A:$A,{"Bleiepose dispenser","Bleieposedispenser"},'OSL Garderobe '!$K:$K))</f>
        <v>0</v>
      </c>
      <c r="AZ21" s="4" cm="1">
        <f t="array" ref="AZ21">SUM(SUMIF(Flyporten!$A:$A,{"Bleiepose dispenser","Bleieposedispenser"},Flyporten!$K:$K))</f>
        <v>0</v>
      </c>
      <c r="BA21" s="5" cm="1">
        <f t="array" ref="BA21">SUM(SUMIF('Admin bygget'!$A:$A,{"Bleiepose dispenser","Bleieposedispenser"},'Admin bygget'!$K:$K))</f>
        <v>0</v>
      </c>
      <c r="BB21" s="5" cm="1">
        <f t="array" ref="BB21">SUM(SUMIF(Hovedport!$A:$A,{"Bleiepose dispenser","Bleieposedispenser"},Hovedport!$K:$K))</f>
        <v>0</v>
      </c>
      <c r="BC21" s="4" cm="1">
        <f t="array" ref="BC21">SUM(SUMIF('T2 Kontoret'!$A:$A,{"Bleiepose dispenser","Bleieposedispenser"},'T2 Kontoret'!$K:$K))</f>
        <v>0</v>
      </c>
      <c r="BD21" s="4" cm="1">
        <f t="array" ref="BD21">SUM(SUMIF('Alfa rigg'!$A:$A,{"Bleiepose dispenser","Bleieposedispenser"},'Alfa rigg'!$K:$K))</f>
        <v>0</v>
      </c>
      <c r="BE21" s="5" cm="1">
        <f t="array" ref="BE21">SUM(SUMIF('Sweeperhall 1. 2. 3. etg. og '!$A:$A,{"Bleiepose dispenser","Bleieposedispenser"},'Sweeperhall 1. 2. 3. etg. og '!$K:$K))</f>
        <v>0</v>
      </c>
      <c r="BF21" s="5" cm="1">
        <f t="array" ref="BF21">SUM(SUMIF('Brakkerigg v adminbygg'!$A:$A,{"Bleiepose dispenser","Bleieposedispenser"},'Brakkerigg v adminbygg'!$K:$K))</f>
        <v>0</v>
      </c>
      <c r="BG21" s="5" cm="1">
        <f t="array" ref="BG21">SUM(SUMIF('Brannstasjon øst og vest'!$A:$A,{"Bleiepose dispenser","Bleieposedispenser"},'Brannstasjon øst og vest'!$K:$K))</f>
        <v>0</v>
      </c>
      <c r="BH21" s="4" cm="1">
        <f t="array" ref="BH21">SUM(SUMIF('Sikringsbygg U. 1 og 2. etg.'!$A:$A,{"Bleiepose dispenser","Bleieposedispenser"},'Sikringsbygg U. 1 og 2. etg.'!$K:$K))</f>
        <v>0</v>
      </c>
      <c r="BI21" s="5" cm="1">
        <f t="array" ref="BI21">SUM(SUMIF('Tårn T2 og T3'!$A:$A,{"Bleiepose dispenser","Bleieposedispenser"},'Tårn T2 og T3'!$K:$K))</f>
        <v>0</v>
      </c>
      <c r="BJ21" s="5" cm="1">
        <f t="array" ref="BJ21">SUM(SUMIF('Gamle tårnet'!$A:$A,{"Bleiepose dispenser","Bleieposedispenser"},'Gamle tårnet'!$K:$K))</f>
        <v>0</v>
      </c>
      <c r="BK21" s="5" cm="1">
        <f t="array" ref="BK21">SUM(SUMIF('Port v GA'!$A:$A,{"Bleiepose dispenser","Bleieposedispenser"},'Port v GA'!$K:$K))</f>
        <v>0</v>
      </c>
      <c r="BL21" s="5" cm="1">
        <f t="array" ref="BL21">SUM(SUMIF('GA-terminal'!$A:$A,{"Bleiepose dispenser","Bleieposedispenser"},'GA-terminal'!$K:$K))</f>
        <v>0</v>
      </c>
      <c r="BM21" s="5" cm="1">
        <f t="array" ref="BM21">SUM(SUMIF('OSL internat'!$A:$A,{"Bleiepose dispenser","Bleieposedispenser"},'OSL internat'!$K:$K))</f>
        <v>0</v>
      </c>
      <c r="BN21" s="5" cm="1">
        <f t="array" ref="BN21">SUM(SUMIF(Tømmeanlegg!$A:$A,{"Bleiepose dispenser","Bleieposedispenser"},Tømmeanlegg!$K:$K))</f>
        <v>0</v>
      </c>
      <c r="BO21" s="5" cm="1">
        <f t="array" ref="BO21">SUM(SUMIF('Gml. Widerø hangar v helikopter'!$A:$A,{"Bleiepose dispenser","Bleieposedispenser"},'Gml. Widerø hangar v helikopter'!$K:$K))</f>
        <v>0</v>
      </c>
      <c r="BP21" s="5" cm="1">
        <f t="array" ref="BP21">SUM(SUMIF('Gml. Widerø hangar (nettbuss)'!$A:$A,{"Bleiepose dispenser","Bleieposedispenser"},'Gml. Widerø hangar (nettbuss)'!$K:$K))</f>
        <v>0</v>
      </c>
      <c r="BQ21" s="5" cm="1">
        <f t="array" ref="BQ21">SUM(SUMIF('Alfa nord bravo nord'!$A:$A,{"Bleiepose dispenser","Bleieposedispenser"},'Alfa nord bravo nord'!$K:$K))</f>
        <v>0</v>
      </c>
      <c r="BR21" s="5" cm="1">
        <f t="array" ref="BR21">SUM(SUMIF('PFSO 2'!$A:$A,{"Bleiepose dispenser","Bleieposedispenser"},'PFSO 2'!$K:$K))</f>
        <v>0</v>
      </c>
      <c r="BS21" s="5" cm="1">
        <f t="array" ref="BS21">SUM(SUMIF(Avfallssentral!$A:$A,{"Bleiepose dispenser","Bleieposedispenser"},Avfallssentral!$K:$K))</f>
        <v>0</v>
      </c>
      <c r="BT21" s="5" cm="1">
        <f t="array" ref="BT21">SUM(SUMIF(Reservekraftstasjon!$A:$A,{"Bleiepose dispenser","Bleieposedispenser"},Reservekraftstasjon!$K:$K))</f>
        <v>0</v>
      </c>
      <c r="BU21" s="4" cm="1">
        <f t="array" ref="BU21">SUM(SUMIF('Radom kule'!$A:$A,{"Bleiepose dispenser","Bleieposedispenser"},'Radom kule'!$K:$K))</f>
        <v>0</v>
      </c>
      <c r="BV21" s="5" cm="1">
        <f t="array" ref="BV21">SUM(SUMIF('Cargo sikkerhetskontroll'!$A:$A,{"Bleiepose dispenser","Bleieposedispenser"},'Cargo sikkerhetskontroll'!$K:$K))</f>
        <v>0</v>
      </c>
      <c r="BW21" s="5" cm="1">
        <f t="array" ref="BW21">SUM(SUMIF('Brakke v cargo, vaktbu v port C'!$A:$A,{"Bleiepose dispenser","Bleieposedispenser"},'Brakke v cargo, vaktbu v port C'!$K:$K))</f>
        <v>0</v>
      </c>
      <c r="BX21" s="12" cm="1">
        <f t="array" ref="BX21">SUM(SUMIF('Port 28'!$A:$A,{"Bleiepose dispenser","Bleieposedispenser"},'Port 28'!$K:$K))</f>
        <v>0</v>
      </c>
      <c r="BY21" s="12" cm="1">
        <f t="array" ref="BY21">SUM(SUMIF('OSL bussdepot'!$A:$A,{"Bleiepose dispenser","Bleieposedispenser"},'OSL bussdepot'!$K:$K))</f>
        <v>0</v>
      </c>
      <c r="BZ21" s="13" cm="1">
        <f t="array" ref="BZ21">SUM(SUMIF('Brakkerigg BHS T1'!$A:$A,{"Bleiepose dispenser","Bleieposedispenser"},'Brakkerigg BHS T1'!$K:$K))</f>
        <v>0</v>
      </c>
      <c r="CA21" s="12" cm="1">
        <f t="array" ref="CA21">SUM(SUMIF('B.K v GA terminal'!$A:$A,{"Bleiepose dispenser","Bleieposedispenser"},'B.K v GA terminal'!$K:$K))</f>
        <v>0</v>
      </c>
    </row>
    <row r="22" spans="1:79" ht="15.5" x14ac:dyDescent="0.35">
      <c r="A22" s="2" t="s">
        <v>101</v>
      </c>
      <c r="B22" s="1">
        <f t="shared" si="0"/>
        <v>53</v>
      </c>
      <c r="C22" s="4">
        <f>SUM(SUMIF('U2 garderobe v dobbel vareheis'!$A:$A,"Stellebord",'U2 garderobe v dobbel vareheis'!$K:$K))</f>
        <v>0</v>
      </c>
      <c r="D22" s="5">
        <f>SUM(SUMIF('B-nivå gard. SGH'!$A:$A,"Stellebord",'B-nivå gard. SGH'!$K:$K))</f>
        <v>0</v>
      </c>
      <c r="E22" s="4">
        <f>SUM(SUMIF('Lager elektro U2'!$A:$A,"Stellebord",'Lager elektro U2'!$K:$K))</f>
        <v>0</v>
      </c>
      <c r="F22" s="4">
        <f>SUM(SUMIF('Varemottak WC'!$A:$A,"Stellebord",'Varemottak WC'!$K:$K))</f>
        <v>0</v>
      </c>
      <c r="G22" s="5">
        <f>SUM(SUMIF('Securitas pauserom og lager'!$A:$A,"Stellebord",'Securitas pauserom og lager'!$K:$K))</f>
        <v>0</v>
      </c>
      <c r="H22" s="91">
        <f>SUM(SUMIF('Varemottak etter sikk.kontroll'!$A:$A,"Stellebord",'Varemottak etter sikk.kontroll'!$K:$K))</f>
        <v>0</v>
      </c>
      <c r="I22" s="5">
        <f>SUM(SUMIF('Varemottak pauserom'!$A:$A,"Stellebord",'Varemottak pauserom'!$G:$G))</f>
        <v>0</v>
      </c>
      <c r="J22" s="6">
        <f>SUM(SUMIF(Førstehjelpsrom!$A:$A,"Stellebord",Førstehjelpsrom!$K:$K))</f>
        <v>0</v>
      </c>
      <c r="K22" s="4">
        <f>SUM(SUMIF('Garderobe Menzies'!$A:$A,"Stellebord",'Garderobe Menzies'!$K:$K))</f>
        <v>0</v>
      </c>
      <c r="L22" s="6">
        <f>SUM(SUMIF('TRN Lager'!$A:$A,"Stellebord",'TRN Lager'!$K:$K))</f>
        <v>0</v>
      </c>
      <c r="M22" s="7">
        <f>SUM(SUMIF('Pir Nord B-nivå'!$A:$A,"Stellebord",'Pir Nord B-nivå'!$K:$K))</f>
        <v>0</v>
      </c>
      <c r="N22" s="7">
        <f>SUM(SUMIF('Pir Nord B-nivå nytt varemottak'!$A:$A,"Stellebord",'Pir Nord B-nivå nytt varemottak'!$K:$K))</f>
        <v>0</v>
      </c>
      <c r="O22" s="7">
        <f>SUM(SUMIF('SBV B-nivå v BHS'!$A:$A,"Stellebord",'SBV B-nivå v BHS'!$K:$K))</f>
        <v>0</v>
      </c>
      <c r="P22" s="4">
        <f>SUM(SUMIF('U1 Østre + U1 Vestre'!$A:$A,"Stellebord",'U1 Østre + U1 Vestre'!$K:$K))</f>
        <v>2</v>
      </c>
      <c r="Q22" s="4">
        <f>SUM(SUMIF('ØM Fjeld Kontorer'!$A:$A,"Stellebord",'ØM Fjeld Kontorer'!$K:$K))</f>
        <v>0</v>
      </c>
      <c r="R22" s="4">
        <f>SUM(SUMIF('PMZ 1,2,3,4, Aviator'!$A:$A,"Stellebord",'PMZ 1,2,3,4, Aviator'!$K:$K))</f>
        <v>0</v>
      </c>
      <c r="S22" s="5">
        <f>SUM(SUMIF('PMZ vest, 1,2,3, kjeller vG A1'!$A:$A,"Stellebord",'PMZ vest, 1,2,3, kjeller vG A1'!$K:$K))</f>
        <v>0</v>
      </c>
      <c r="T22" s="4">
        <f>SUM(SUMIF(Bagasjeovervåkning!$A:$A,"Stellebord",Bagasjeovervåkning!$K:$K))</f>
        <v>0</v>
      </c>
      <c r="U22" s="4">
        <f>SUM(SUMIF('Menzies 1.etg øst'!$A:$A,"Stellebord",'Menzies 1.etg øst'!$G:$G))</f>
        <v>0</v>
      </c>
      <c r="V22" s="4">
        <f>SUM(SUMIF('Ank. utland + personal'!$A:$A,"Stellebord",'Ank. utland + personal'!$K:$K))</f>
        <v>2</v>
      </c>
      <c r="W22" s="7">
        <f>SUM(SUMIF('SBV- bak Narvesen'!$A:$A,"Stellebord",'SBV- bak Narvesen'!$K:$K))</f>
        <v>5</v>
      </c>
      <c r="X22" s="7">
        <f>SUM(SUMIF('Pir Nord D-nivå publikum'!$A:$A,"Stellebord",'Pir Nord D-nivå publikum'!$K:$K))</f>
        <v>4</v>
      </c>
      <c r="Y22" s="8">
        <f>SUM(SUMIF('Pir nord pmz (D-nivå)'!$A:$A,"Stellebord",'Pir nord pmz (D-nivå)'!$K:$K))</f>
        <v>0</v>
      </c>
      <c r="Z22" s="7">
        <f>SUM(SUMIF('Ankomst innland'!$A:$A,"Stellebord",'Ankomst innland'!$K:$K))</f>
        <v>1</v>
      </c>
      <c r="AA22" s="7">
        <f>SUM(SUMIF('SBV ny avgangshall'!$A:$A,"Stellebord",'SBV ny avgangshall'!$K:$K))</f>
        <v>4</v>
      </c>
      <c r="AB22" s="7">
        <f>SUM(SUMIF('SBV E-nivå under A2'!$A:$A,"Stellebord",'SBV E-nivå under A2'!$K:$K))</f>
        <v>4</v>
      </c>
      <c r="AC22" s="7">
        <f>SUM(SUMIF('Flytoget e-nivå'!$A:$A,"Stellebord",'Flytoget e-nivå'!$K:$K))</f>
        <v>0</v>
      </c>
      <c r="AD22" s="4">
        <f>SUM(SUMIF(Gater!$A:$A,"Stellebord",Gater!$H:$H))</f>
        <v>0</v>
      </c>
      <c r="AE22" s="4">
        <f>SUM(SUMIF('Avgangsh. mezzanin, stikk.konto'!$A:$A,"Stellebord",'Avgangsh. mezzanin, stikk.konto'!$K:$K))</f>
        <v>2</v>
      </c>
      <c r="AF22" s="4">
        <f>SUM(SUMIF('Serv. blokk midt 3. og 4.etg'!$A:$A,"Stellebord",'Serv. blokk midt 3. og 4.etg'!$K:$K))</f>
        <v>0</v>
      </c>
      <c r="AG22" s="4">
        <f>SUM(SUMIF('Avg. hall skranker'!$A:$A,"Stellebord",'Avg. hall skranker'!$K:$K))</f>
        <v>0</v>
      </c>
      <c r="AH22" s="4">
        <f>SUM(SUMIF('Pir Vest A gater'!$A:$A,"Stellebord",'Pir Vest A gater'!$K:$K))</f>
        <v>5</v>
      </c>
      <c r="AI22" s="4">
        <f>SUM(SUMIF('Serv. blokk øst 4. og 3. etg. '!$A:$A,"Stellebord",'Serv. blokk øst 4. og 3. etg. '!$K:$K))</f>
        <v>0</v>
      </c>
      <c r="AJ22" s="4">
        <f>SUM(SUMIF('Personal avgang øst'!$A:$A,"Stellebord",'Personal avgang øst'!$K:$K))</f>
        <v>0</v>
      </c>
      <c r="AK22" s="5">
        <f>SUM(SUMIF('Vaktlederbu sikk. avgangshall'!$A:$A,"Stellebord",'Vaktlederbu sikk. avgangshall'!$K:$K))</f>
        <v>0</v>
      </c>
      <c r="AL22" s="5">
        <f>SUM(SUMIF('Pir Øst gate E nivå'!$A:$A,"Stellebord",'Pir Øst gate E nivå'!$K:$K))</f>
        <v>4</v>
      </c>
      <c r="AM22" s="5">
        <f>SUM(SUMIF('Non-Schengen'!$A:$A,"Stellebord",'Non-Schengen'!$K:$K))</f>
        <v>5</v>
      </c>
      <c r="AN22" s="4">
        <f>SUM(SUMIF('Avg. vest personal'!$A:$A,"Stellebord",'Avg. vest personal'!$K:$K))</f>
        <v>0</v>
      </c>
      <c r="AO22" s="5">
        <f>SUM(SUMIF('Avg. vest personal'!$A:$A,"Stellebord",'Avg. vest personal'!$K:$K))</f>
        <v>0</v>
      </c>
      <c r="AP22" s="7">
        <f>SUM(SUMIF('Pir Nord F-nivå (utland)'!$A:$A,"Stellebord",'Pir Nord F-nivå (utland)'!$K:$K))</f>
        <v>4</v>
      </c>
      <c r="AQ22" s="7">
        <f>SUM(SUMIF('Pir Syd'!$A:$A,"Stellebord",'Pir Syd'!$K:$K))</f>
        <v>2</v>
      </c>
      <c r="AR22" s="7">
        <f>SUM(SUMIF('UNSØ publikum'!$A:$A,"Stellebord",'UNSØ publikum'!$K:$K))</f>
        <v>5</v>
      </c>
      <c r="AS22" s="7">
        <f>SUM(SUMIF('UNSØ Ansatt'!$A:$A,"Stellebord",'UNSØ Ansatt'!$K:$K))</f>
        <v>0</v>
      </c>
      <c r="AT22" s="4">
        <f>SUM(SUMIF('Avgangshall bagasjeinnlevering'!$A:$A,"Stellebord",'Avgangshall bagasjeinnlevering'!$K:$K))</f>
        <v>0</v>
      </c>
      <c r="AU22" s="7">
        <f>SUM(SUMIF('SBV Kontorblokk'!$A:$A,"Stellebord",'SBV Kontorblokk'!$K:$K))</f>
        <v>0</v>
      </c>
      <c r="AV22" s="7">
        <f>SUM(SUMIF('Pir Nord G-nivå (Innland)'!$A:$A,"Stellebord",'Pir Nord G-nivå (Innland)'!$K:$K))</f>
        <v>3</v>
      </c>
      <c r="AW22" s="4">
        <f>SUM(SUMIF('Galleri øst'!$A:$A,"Stellebord",'Galleri øst'!$K:$K))</f>
        <v>1</v>
      </c>
      <c r="AX22" s="4">
        <f>SUM(SUMIF('Galleri vest'!$A:$A,"Stellebord",'Galleri vest'!$K:$K))</f>
        <v>0</v>
      </c>
      <c r="AY22" s="4">
        <f>SUM(SUMIF('OSL Garderobe '!$A:$A,"Stellebord",'OSL Garderobe '!$K:$K))</f>
        <v>0</v>
      </c>
      <c r="AZ22" s="4">
        <f>SUM(SUMIF(Flyporten!$A:$A,"Stellebord",Flyporten!$K:$K))</f>
        <v>0</v>
      </c>
      <c r="BA22" s="5">
        <f>SUM(SUMIF('Admin bygget'!$A:$A,"Stellebord",'Admin bygget'!$K:$K))</f>
        <v>0</v>
      </c>
      <c r="BB22" s="5">
        <f>SUM(SUMIF(Hovedport!$A:$A,"Stellebord",Hovedport!$K:$K))</f>
        <v>0</v>
      </c>
      <c r="BC22" s="4">
        <f>SUM(SUMIF('T2 Kontoret'!$A:$A,"Stellebord",'T2 Kontoret'!$K:$K))</f>
        <v>0</v>
      </c>
      <c r="BD22" s="4">
        <f>SUM(SUMIF('Alfa rigg'!$A:$A,"Stellebord",'Alfa rigg'!$K:$K))</f>
        <v>0</v>
      </c>
      <c r="BE22" s="5">
        <f>SUM(SUMIF('Sweeperhall 1. 2. 3. etg. og '!$A:$A,"Stellebord",'Sweeperhall 1. 2. 3. etg. og '!$K:$K))</f>
        <v>0</v>
      </c>
      <c r="BF22" s="5">
        <f>SUM(SUMIF('Brakkerigg v adminbygg'!$A:$A,"Stellebord",'Brakkerigg v adminbygg'!$K:$K))</f>
        <v>0</v>
      </c>
      <c r="BG22" s="5">
        <f>SUM(SUMIF('Brannstasjon øst og vest'!$A:$A,"Stellebord",'Brannstasjon øst og vest'!$K:$K))</f>
        <v>0</v>
      </c>
      <c r="BH22" s="4">
        <f>SUM(SUMIF('Sikringsbygg U. 1 og 2. etg.'!$A:$A,"Stellebord",'Sikringsbygg U. 1 og 2. etg.'!$K:$K))</f>
        <v>0</v>
      </c>
      <c r="BI22" s="5">
        <f>SUM(SUMIF('Tårn T2 og T3'!$A:$A,"Stellebord",'Tårn T2 og T3'!$K:$K))</f>
        <v>0</v>
      </c>
      <c r="BJ22" s="5">
        <f>SUM(SUMIF('Gamle tårnet'!$A:$A,"Stellebord",'Gamle tårnet'!$K:$K))</f>
        <v>0</v>
      </c>
      <c r="BK22" s="5">
        <f>SUM(SUMIF('Port v GA'!$A:$A,"Stellebord",'Port v GA'!$K:$K))</f>
        <v>0</v>
      </c>
      <c r="BL22" s="5">
        <f>SUM(SUMIF('GA-terminal'!$A:$A,"Stellebord",'GA-terminal'!$K:$K))</f>
        <v>0</v>
      </c>
      <c r="BM22" s="5">
        <f>SUM(SUMIF('OSL internat'!$A:$A,"Stellebord",'OSL internat'!$K:$K))</f>
        <v>0</v>
      </c>
      <c r="BN22" s="5">
        <f>SUM(SUMIF(Tømmeanlegg!$A:$A,"Stellebord",Tømmeanlegg!$K:$K))</f>
        <v>0</v>
      </c>
      <c r="BO22" s="5">
        <f>SUM(SUMIF('Gml. Widerø hangar v helikopter'!$A:$A,"Stellebord",'Gml. Widerø hangar v helikopter'!$K:$K))</f>
        <v>0</v>
      </c>
      <c r="BP22" s="5">
        <f>SUM(SUMIF('Gml. Widerø hangar (nettbuss)'!$A:$A,"Stellebord",'Gml. Widerø hangar (nettbuss)'!$K:$K))</f>
        <v>0</v>
      </c>
      <c r="BQ22" s="5">
        <f>SUM(SUMIF('Alfa nord bravo nord'!$A:$A,"Stellebord",'Alfa nord bravo nord'!$K:$K))</f>
        <v>0</v>
      </c>
      <c r="BR22" s="5">
        <f>SUM(SUMIF('PFSO 2'!$A:$A,"Stellebord",'PFSO 2'!$K:$K))</f>
        <v>0</v>
      </c>
      <c r="BS22" s="5">
        <f>SUM(SUMIF(Avfallssentral!$A:$A,"Stellebord",Avfallssentral!$K:$K))</f>
        <v>0</v>
      </c>
      <c r="BT22" s="5">
        <f>SUM(SUMIF(Reservekraftstasjon!$A:$A,"Stellebord",Reservekraftstasjon!$K:$K))</f>
        <v>0</v>
      </c>
      <c r="BU22" s="4">
        <f>SUM(SUMIF('Radom kule'!$A:$A,"Stellebord",'Radom kule'!$K:$K))</f>
        <v>0</v>
      </c>
      <c r="BV22" s="5">
        <f>SUM(SUMIF('Cargo sikkerhetskontroll'!$A:$A,"Stellebord",'Cargo sikkerhetskontroll'!$K:$K))</f>
        <v>0</v>
      </c>
      <c r="BW22" s="5">
        <f>SUM(SUMIF('Brakke v cargo, vaktbu v port C'!$A:$A,"Stellebord",'Brakke v cargo, vaktbu v port C'!$K:$K))</f>
        <v>0</v>
      </c>
      <c r="BX22" s="12">
        <f>SUM(SUMIF('Port 28'!$A:$A,"Stellebord",'Port 28'!$K:$K))</f>
        <v>0</v>
      </c>
      <c r="BY22" s="12">
        <f>SUM(SUMIF('OSL bussdepot'!$A:$A,"Stellebord",'OSL bussdepot'!$K:$K))</f>
        <v>0</v>
      </c>
      <c r="BZ22" s="13">
        <f>SUM(SUMIF('Brakkerigg BHS T1'!$A:$A,"Stellebord",'Brakkerigg BHS T1'!$K:$K))</f>
        <v>0</v>
      </c>
      <c r="CA22" s="12">
        <f>SUM(SUMIF('B.K v GA terminal'!$A:$A,"Stellebord",'B.K v GA terminal'!$K:$K))</f>
        <v>0</v>
      </c>
    </row>
    <row r="23" spans="1:79" ht="15.5" x14ac:dyDescent="0.35">
      <c r="A23" s="2" t="s">
        <v>102</v>
      </c>
      <c r="B23" s="1">
        <f t="shared" si="0"/>
        <v>87</v>
      </c>
      <c r="C23" s="4">
        <f>SUM(SUMIF('U2 garderobe v dobbel vareheis'!$A:$A,"Z-fold tørkeskap",'U2 garderobe v dobbel vareheis'!$K:$K))</f>
        <v>0</v>
      </c>
      <c r="D23" s="5">
        <f>SUM(SUMIF('B-nivå gard. SGH'!$A:$A,"Z-fold tørkeskap",'B-nivå gard. SGH'!$K:$K))</f>
        <v>0</v>
      </c>
      <c r="E23" s="4">
        <f>SUM(SUMIF('Lager elektro U2'!$A:$A,"Z-fold tørkeskap",'Lager elektro U2'!$K:$K))</f>
        <v>0</v>
      </c>
      <c r="F23" s="4">
        <f>SUM(SUMIF('Varemottak WC'!$A:$A,"Z-fold tørkeskap",'Varemottak WC'!$K:$K))</f>
        <v>0</v>
      </c>
      <c r="G23" s="5">
        <f>SUM(SUMIF('Securitas pauserom og lager'!$A:$A,"Z-fold tørkeskap",'Securitas pauserom og lager'!$K:$K))</f>
        <v>0</v>
      </c>
      <c r="H23" s="91">
        <f>SUM(SUMIF('Varemottak etter sikk.kontroll'!$A:$A,"Z-fold tørkeskap",'Varemottak etter sikk.kontroll'!$K:$K))</f>
        <v>0</v>
      </c>
      <c r="I23" s="5">
        <f>SUM(SUMIF('Varemottak pauserom'!$A:$A,"Z-fold tørkeskap",'Varemottak pauserom'!$G:$G))</f>
        <v>0</v>
      </c>
      <c r="J23" s="6">
        <f>SUM(SUMIF(Førstehjelpsrom!$A:$A,"Z-fold tørkeskap",Førstehjelpsrom!$K:$K))</f>
        <v>0</v>
      </c>
      <c r="K23" s="4">
        <f>SUM(SUMIF('Garderobe Menzies'!$A:$A,"Z-fold tørkeskap",'Garderobe Menzies'!$K:$K))</f>
        <v>0</v>
      </c>
      <c r="L23" s="6">
        <f>SUM(SUMIF('TRN Lager'!$A:$A,"Z-fold tørkeskap",'TRN Lager'!$K:$K))</f>
        <v>2</v>
      </c>
      <c r="M23" s="7">
        <f>SUM(SUMIF('Pir Nord B-nivå'!$A:$A,"Z-fold tørkeskap",'Pir Nord B-nivå'!$K:$K))</f>
        <v>0</v>
      </c>
      <c r="N23" s="7">
        <f>SUM(SUMIF('Pir Nord B-nivå nytt varemottak'!$A:$A,"Z-fold tørkeskap",'Pir Nord B-nivå nytt varemottak'!$K:$K))</f>
        <v>0</v>
      </c>
      <c r="O23" s="7">
        <f>SUM(SUMIF('SBV B-nivå v BHS'!$A:$A,"Z-fold tørkeskap",'SBV B-nivå v BHS'!$K:$K))</f>
        <v>0</v>
      </c>
      <c r="P23" s="4">
        <f>SUM(SUMIF('U1 Østre + U1 Vestre'!$A:$A,"Z-fold tørkeskap",'U1 Østre + U1 Vestre'!$K:$K))</f>
        <v>2</v>
      </c>
      <c r="Q23" s="4">
        <f>SUM(SUMIF('ØM Fjeld Kontorer'!$A:$A,"Z-fold tørkeskap",'ØM Fjeld Kontorer'!$K:$K))</f>
        <v>0</v>
      </c>
      <c r="R23" s="4">
        <f>SUM(SUMIF('PMZ 1,2,3,4, Aviator'!$A:$A,"Z-fold tørkeskap",'PMZ 1,2,3,4, Aviator'!$K:$K))</f>
        <v>0</v>
      </c>
      <c r="S23" s="5">
        <f>SUM(SUMIF('PMZ vest, 1,2,3, kjeller vG A1'!$A:$A,"Z-fold tørkeskap",'PMZ vest, 1,2,3, kjeller vG A1'!$K:$K))</f>
        <v>0</v>
      </c>
      <c r="T23" s="4">
        <f>SUM(SUMIF(Bagasjeovervåkning!$A:$A,"Z-fold tørkeskap",Bagasjeovervåkning!$K:$K))</f>
        <v>0</v>
      </c>
      <c r="U23" s="4">
        <f>SUM(SUMIF('Menzies 1.etg øst'!$A:$A,"Z-fold tørkeskap",'Menzies 1.etg øst'!$G:$G))</f>
        <v>0</v>
      </c>
      <c r="V23" s="4">
        <f>SUM(SUMIF('Ank. utland + personal'!$A:$A,"Z-fold tørkeskap",'Ank. utland + personal'!$K:$K))</f>
        <v>2</v>
      </c>
      <c r="W23" s="7">
        <f>SUM(SUMIF('SBV- bak Narvesen'!$A:$A,"Z-fold tørkeskap",'SBV- bak Narvesen'!$K:$K))</f>
        <v>0</v>
      </c>
      <c r="X23" s="7">
        <f>SUM(SUMIF('Pir Nord D-nivå publikum'!$A:$A,"Z-fold tørkeskap",'Pir Nord D-nivå publikum'!$K:$K))</f>
        <v>0</v>
      </c>
      <c r="Y23" s="8">
        <f>SUM(SUMIF('Pir nord pmz (D-nivå)'!$A:$A,"Z-fold tørkeskap",'Pir nord pmz (D-nivå)'!$K:$K))</f>
        <v>0</v>
      </c>
      <c r="Z23" s="7">
        <f>SUM(SUMIF('Ankomst innland'!$A:$A,"Z-fold tørkeskap",'Ankomst innland'!$K:$K))</f>
        <v>0</v>
      </c>
      <c r="AA23" s="7">
        <f>SUM(SUMIF('SBV ny avgangshall'!$A:$A,"Z-fold tørkeskap",'SBV ny avgangshall'!$K:$K))</f>
        <v>0</v>
      </c>
      <c r="AB23" s="7">
        <f>SUM(SUMIF('SBV E-nivå under A2'!$A:$A,"Z-fold tørkeskap",'SBV E-nivå under A2'!$K:$K))</f>
        <v>0</v>
      </c>
      <c r="AC23" s="7">
        <f>SUM(SUMIF('Flytoget e-nivå'!$A:$A,"Z-fold tørkeskap",'Flytoget e-nivå'!$K:$K))</f>
        <v>0</v>
      </c>
      <c r="AD23" s="4">
        <f>SUM(SUMIF(Gater!$A:$A,"Z-fold tørkeskap",Gater!$H:$H))</f>
        <v>0</v>
      </c>
      <c r="AE23" s="4">
        <f>SUM(SUMIF('Avgangsh. mezzanin, stikk.konto'!$A:$A,"Z-fold tørkeskap",'Avgangsh. mezzanin, stikk.konto'!$K:$K))</f>
        <v>0</v>
      </c>
      <c r="AF23" s="4">
        <f>SUM(SUMIF('Serv. blokk midt 3. og 4.etg'!$A:$A,"Z-fold tørkeskap",'Serv. blokk midt 3. og 4.etg'!$K:$K))</f>
        <v>1</v>
      </c>
      <c r="AG23" s="4">
        <f>SUM(SUMIF('Avg. hall skranker'!$A:$A,"Z-fold tørkeskap",'Avg. hall skranker'!$K:$K))</f>
        <v>0</v>
      </c>
      <c r="AH23" s="4">
        <f>SUM(SUMIF('Pir Vest A gater'!$A:$A,"Z-fold tørkeskap",'Pir Vest A gater'!$K:$K))</f>
        <v>0</v>
      </c>
      <c r="AI23" s="4">
        <f>SUM(SUMIF('Serv. blokk øst 4. og 3. etg. '!$A:$A,"Z-fold tørkeskap",'Serv. blokk øst 4. og 3. etg. '!$K:$K))</f>
        <v>0</v>
      </c>
      <c r="AJ23" s="4">
        <f>SUM(SUMIF('Personal avgang øst'!$A:$A,"Z-fold tørkeskap",'Personal avgang øst'!$K:$K))</f>
        <v>0</v>
      </c>
      <c r="AK23" s="5">
        <f>SUM(SUMIF('Vaktlederbu sikk. avgangshall'!$A:$A,"Z-fold tørkeskap",'Vaktlederbu sikk. avgangshall'!$K:$K))</f>
        <v>2</v>
      </c>
      <c r="AL23" s="5">
        <f>SUM(SUMIF('Pir Øst gate E nivå'!$A:$A,"Z-fold tørkeskap",'Pir Øst gate E nivå'!$K:$K))</f>
        <v>2</v>
      </c>
      <c r="AM23" s="5">
        <f>SUM(SUMIF('Non-Schengen'!$A:$A,"Z-fold tørkeskap",'Non-Schengen'!$K:$K))</f>
        <v>0</v>
      </c>
      <c r="AN23" s="4">
        <f>SUM(SUMIF('Avg. vest personal'!$A:$A,"Z-fold tørkeskap",'Avg. vest personal'!$K:$K))</f>
        <v>0</v>
      </c>
      <c r="AO23" s="5">
        <f>SUM(SUMIF('Avg. vest personal'!$A:$A,"Z-fold tørkeskap",'Avg. vest personal'!$K:$K))</f>
        <v>0</v>
      </c>
      <c r="AP23" s="7">
        <f>SUM(SUMIF('Pir Nord F-nivå (utland)'!$A:$A,"Z-fold tørkeskap",'Pir Nord F-nivå (utland)'!$K:$K))</f>
        <v>0</v>
      </c>
      <c r="AQ23" s="7">
        <f>SUM(SUMIF('Pir Syd'!$A:$A,"Z-fold tørkeskap",'Pir Syd'!$K:$K))</f>
        <v>0</v>
      </c>
      <c r="AR23" s="7">
        <f>SUM(SUMIF('UNSØ publikum'!$A:$A,"Z-fold tørkeskap",'UNSØ publikum'!$K:$K))</f>
        <v>0</v>
      </c>
      <c r="AS23" s="7">
        <f>SUM(SUMIF('UNSØ Ansatt'!$A:$A,"Z-fold tørkeskap",'UNSØ Ansatt'!$K:$K))</f>
        <v>0</v>
      </c>
      <c r="AT23" s="4">
        <f>SUM(SUMIF('Avgangshall bagasjeinnlevering'!$A:$A,"Z-fold tørkeskap",'Avgangshall bagasjeinnlevering'!$K:$K))</f>
        <v>0</v>
      </c>
      <c r="AU23" s="7">
        <f>SUM(SUMIF('SBV Kontorblokk'!$A:$A,"Z-fold tørkeskap",'SBV Kontorblokk'!$K:$K))</f>
        <v>0</v>
      </c>
      <c r="AV23" s="7">
        <f>SUM(SUMIF('Pir Nord G-nivå (Innland)'!$A:$A,"Z-fold tørkeskap",'Pir Nord G-nivå (Innland)'!$K:$K))</f>
        <v>0</v>
      </c>
      <c r="AW23" s="4">
        <f>SUM(SUMIF('Galleri øst'!$A:$A,"Z-fold tørkeskap",'Galleri øst'!$K:$K))</f>
        <v>0</v>
      </c>
      <c r="AX23" s="4">
        <f>SUM(SUMIF('Galleri vest'!$A:$A,"Z-fold tørkeskap",'Galleri vest'!$K:$K))</f>
        <v>0</v>
      </c>
      <c r="AY23" s="4">
        <f>SUM(SUMIF('OSL Garderobe '!$A:$A,"Z-fold tørkeskap",'OSL Garderobe '!$K:$K))</f>
        <v>0</v>
      </c>
      <c r="AZ23" s="4">
        <f>SUM(SUMIF(Flyporten!$A:$A,"Z-fold tørkeskap",Flyporten!$K:$K))</f>
        <v>41</v>
      </c>
      <c r="BA23" s="5">
        <f>SUM(SUMIF('Admin bygget'!$A:$A,"Z-fold tørkeskap",'Admin bygget'!$K:$K))</f>
        <v>15</v>
      </c>
      <c r="BB23" s="5">
        <f>SUM(SUMIF(Hovedport!$A:$A,"Z-fold tørkeskap",Hovedport!$K:$K))</f>
        <v>0</v>
      </c>
      <c r="BC23" s="4">
        <f>SUM(SUMIF('T2 Kontoret'!$A:$A,"Z-fold tørkeskap",'T2 Kontoret'!$K:$K))</f>
        <v>0</v>
      </c>
      <c r="BD23" s="4">
        <f>SUM(SUMIF('Alfa rigg'!$A:$A,"Z-fold tørkeskap",'Alfa rigg'!$K:$K))</f>
        <v>0</v>
      </c>
      <c r="BE23" s="5">
        <f>SUM(SUMIF('Sweeperhall 1. 2. 3. etg. og '!$A:$A,"Z-fold tørkeskap",'Sweeperhall 1. 2. 3. etg. og '!$K:$K))</f>
        <v>0</v>
      </c>
      <c r="BF23" s="5">
        <f>SUM(SUMIF('Brakkerigg v adminbygg'!$A:$A,"Z-fold tørkeskap",'Brakkerigg v adminbygg'!$K:$K))</f>
        <v>5</v>
      </c>
      <c r="BG23" s="5">
        <f>SUM(SUMIF('Brannstasjon øst og vest'!$A:$A,"Z-fold tørkeskap",'Brannstasjon øst og vest'!$K:$K))</f>
        <v>0</v>
      </c>
      <c r="BH23" s="4">
        <f>SUM(SUMIF('Sikringsbygg U. 1 og 2. etg.'!$A:$A,"Z-fold tørkeskap",'Sikringsbygg U. 1 og 2. etg.'!$K:$K))</f>
        <v>0</v>
      </c>
      <c r="BI23" s="5">
        <f>SUM(SUMIF('Tårn T2 og T3'!$A:$A,"Z-fold tørkeskap",'Tårn T2 og T3'!$K:$K))</f>
        <v>0</v>
      </c>
      <c r="BJ23" s="5">
        <f>SUM(SUMIF('Gamle tårnet'!$A:$A,"Z-fold tørkeskap",'Gamle tårnet'!$K:$K))</f>
        <v>4</v>
      </c>
      <c r="BK23" s="5">
        <f>SUM(SUMIF('Port v GA'!$A:$A,"Z-fold tørkeskap",'Port v GA'!$K:$K))</f>
        <v>0</v>
      </c>
      <c r="BL23" s="5">
        <f>SUM(SUMIF('GA-terminal'!$A:$A,"Z-fold tørkeskap",'GA-terminal'!$K:$K))</f>
        <v>8</v>
      </c>
      <c r="BM23" s="5">
        <f>SUM(SUMIF('OSL internat'!$A:$A,"Z-fold tørkeskap",'OSL internat'!$K:$K))</f>
        <v>0</v>
      </c>
      <c r="BN23" s="5">
        <f>SUM(SUMIF(Tømmeanlegg!$A:$A,"Z-fold tørkeskap",Tømmeanlegg!$K:$K))</f>
        <v>0</v>
      </c>
      <c r="BO23" s="5">
        <f>SUM(SUMIF('Gml. Widerø hangar v helikopter'!$A:$A,"Z-fold tørkeskap",'Gml. Widerø hangar v helikopter'!$K:$K))</f>
        <v>0</v>
      </c>
      <c r="BP23" s="5">
        <f>SUM(SUMIF('Gml. Widerø hangar (nettbuss)'!$A:$A,"Z-fold tørkeskap",'Gml. Widerø hangar (nettbuss)'!$K:$K))</f>
        <v>0</v>
      </c>
      <c r="BQ23" s="5">
        <f>SUM(SUMIF('Alfa nord bravo nord'!$A:$A,"Z-fold tørkeskap",'Alfa nord bravo nord'!$K:$K))</f>
        <v>0</v>
      </c>
      <c r="BR23" s="5">
        <f>SUM(SUMIF('PFSO 2'!$A:$A,"Z-fold tørkeskap",'PFSO 2'!$K:$K))</f>
        <v>1</v>
      </c>
      <c r="BS23" s="5">
        <f>SUM(SUMIF(Avfallssentral!$A:$A,"Z-fold tørkeskap",Avfallssentral!$K:$K))</f>
        <v>0</v>
      </c>
      <c r="BT23" s="5">
        <f>SUM(SUMIF(Reservekraftstasjon!$A:$A,"Z-fold tørkeskap",Reservekraftstasjon!$K:$K))</f>
        <v>0</v>
      </c>
      <c r="BU23" s="4">
        <f>SUM(SUMIF('Radom kule'!$A:$A,"Z-fold tørkeskap",'Radom kule'!$K:$K))</f>
        <v>0</v>
      </c>
      <c r="BV23" s="5">
        <f>SUM(SUMIF('Cargo sikkerhetskontroll'!$A:$A,"Z-fold tørkeskap",'Cargo sikkerhetskontroll'!$K:$K))</f>
        <v>0</v>
      </c>
      <c r="BW23" s="5">
        <f>SUM(SUMIF('Brakke v cargo, vaktbu v port C'!$A:$A,"Z-fold tørkeskap",'Brakke v cargo, vaktbu v port C'!$K:$K))</f>
        <v>0</v>
      </c>
      <c r="BX23" s="12">
        <f>SUM(SUMIF('Port 28'!$A:$A,"Z-fold tørkeskap",'Port 28'!$K:$K))</f>
        <v>0</v>
      </c>
      <c r="BY23" s="12">
        <f>SUM(SUMIF('OSL bussdepot'!$A:$A,"Z-fold tørkeskap",'OSL bussdepot'!$K:$K))</f>
        <v>0</v>
      </c>
      <c r="BZ23" s="13">
        <f>SUM(SUMIF('Brakkerigg BHS T1'!$A:$A,"Z-fold tørkeskap",'Brakkerigg BHS T1'!$K:$K))</f>
        <v>2</v>
      </c>
      <c r="CA23" s="12">
        <f>SUM(SUMIF('B.K v GA terminal'!$A:$A,"Z-fold tørkeskap",'B.K v GA terminal'!$K:$K))</f>
        <v>0</v>
      </c>
    </row>
    <row r="24" spans="1:79" ht="15.5" x14ac:dyDescent="0.35">
      <c r="A24" s="2" t="s">
        <v>103</v>
      </c>
      <c r="B24" s="76">
        <f t="shared" si="0"/>
        <v>14</v>
      </c>
      <c r="C24" s="77">
        <f>SUM(SUMIF('U2 garderobe v dobbel vareheis'!$A:$A,"Plantevegg",'U2 garderobe v dobbel vareheis'!$K:$K))</f>
        <v>0</v>
      </c>
      <c r="D24" s="78">
        <f>SUM(SUMIF('B-nivå gard. SGH'!$A:$A,"Plantevegg",'B-nivå gard. SGH'!$K:$K))</f>
        <v>0</v>
      </c>
      <c r="E24" s="77">
        <f>SUM(SUMIF('Lager elektro U2'!$A:$A,"Plantevegg",'Lager elektro U2'!$K:$K))</f>
        <v>0</v>
      </c>
      <c r="F24" s="77">
        <f>SUM(SUMIF('Varemottak WC'!$A:$A,"Plantevegg",'Varemottak WC'!$K:$K))</f>
        <v>0</v>
      </c>
      <c r="G24" s="78">
        <f>SUM(SUMIF('Securitas pauserom og lager'!$A:$A,"Plantevegg",'Securitas pauserom og lager'!$K:$K))</f>
        <v>0</v>
      </c>
      <c r="H24" s="92">
        <f>SUM(SUMIF('Varemottak etter sikk.kontroll'!$A:$A,"Plantevegg",'Varemottak etter sikk.kontroll'!$K:$K))</f>
        <v>0</v>
      </c>
      <c r="I24" s="78">
        <f>SUM(SUMIF('Varemottak pauserom'!$A:$A,"Plantevegg",'Varemottak pauserom'!$G:$G))</f>
        <v>0</v>
      </c>
      <c r="J24" s="79">
        <f>SUM(SUMIF(Førstehjelpsrom!$A:$A,"Plantevegg",Førstehjelpsrom!$K:$K))</f>
        <v>0</v>
      </c>
      <c r="K24" s="77">
        <f>SUM(SUMIF('Garderobe Menzies'!$A:$A,"Plantevegg",'Garderobe Menzies'!$K:$K))</f>
        <v>0</v>
      </c>
      <c r="L24" s="79">
        <f>SUM(SUMIF('TRN Lager'!$A:$A,"Plantevegg",'TRN Lager'!$K:$K))</f>
        <v>0</v>
      </c>
      <c r="M24" s="80">
        <f>SUM(SUMIF('Pir Nord B-nivå'!$A:$A,"Plantevegg",'Pir Nord B-nivå'!$K:$K))</f>
        <v>0</v>
      </c>
      <c r="N24" s="80">
        <f>SUM(SUMIF('Pir Nord B-nivå nytt varemottak'!$A:$A,"Plantevegg",'Pir Nord B-nivå nytt varemottak'!$K:$K))</f>
        <v>0</v>
      </c>
      <c r="O24" s="80">
        <f>SUM(SUMIF('SBV B-nivå v BHS'!$A:$A,"Plantevegg",'SBV B-nivå v BHS'!$K:$K))</f>
        <v>0</v>
      </c>
      <c r="P24" s="77">
        <f>SUM(SUMIF('U1 Østre + U1 Vestre'!$A:$A,"Plantevegg",'U1 Østre + U1 Vestre'!$K:$K))</f>
        <v>2</v>
      </c>
      <c r="Q24" s="77">
        <f>SUM(SUMIF('ØM Fjeld Kontorer'!$A:$A,"Plantevegg",'ØM Fjeld Kontorer'!$K:$K))</f>
        <v>0</v>
      </c>
      <c r="R24" s="77">
        <f>SUM(SUMIF('PMZ 1,2,3,4, Aviator'!$A:$A,"Plantevegg",'PMZ 1,2,3,4, Aviator'!$K:$K))</f>
        <v>0</v>
      </c>
      <c r="S24" s="78">
        <f>SUM(SUMIF('PMZ vest, 1,2,3, kjeller vG A1'!$A:$A,"Plantevegg",'PMZ vest, 1,2,3, kjeller vG A1'!$K:$K))</f>
        <v>0</v>
      </c>
      <c r="T24" s="77">
        <f>SUM(SUMIF(Bagasjeovervåkning!$A:$A,"Plantevegg",Bagasjeovervåkning!$K:$K))</f>
        <v>0</v>
      </c>
      <c r="U24" s="77">
        <f>SUM(SUMIF('Menzies 1.etg øst'!$A:$A,"Plantevegg",'Menzies 1.etg øst'!$G:$G))</f>
        <v>0</v>
      </c>
      <c r="V24" s="4">
        <f>SUM(SUMIF('Ank. utland + personal'!$A:$A,"Plantevegg",'Ank. utland + personal'!$K:$K))</f>
        <v>0</v>
      </c>
      <c r="W24" s="80">
        <f>SUM(SUMIF('SBV- bak Narvesen'!$A:$A,"Plantevegg",'SBV- bak Narvesen'!$K:$K))</f>
        <v>0</v>
      </c>
      <c r="X24" s="80">
        <f>SUM(SUMIF('Pir Nord D-nivå publikum'!$A:$A,"Plantevegg",'Pir Nord D-nivå publikum'!$K:$K))</f>
        <v>4</v>
      </c>
      <c r="Y24" s="81">
        <f>SUM(SUMIF('Pir nord pmz (D-nivå)'!$A:$A,"Plantevegg",'Pir nord pmz (D-nivå)'!$K:$K))</f>
        <v>0</v>
      </c>
      <c r="Z24" s="80">
        <f>SUM(SUMIF('Ankomst innland'!$A:$A,"Plantevegg",'Ankomst innland'!$K:$K))</f>
        <v>2</v>
      </c>
      <c r="AA24" s="80">
        <f>SUM(SUMIF('SBV ny avgangshall'!$A:$A,"Plantevegg",'SBV ny avgangshall'!$K:$K))</f>
        <v>0</v>
      </c>
      <c r="AB24" s="80">
        <f>SUM(SUMIF('SBV E-nivå under A2'!$A:$A,"Plantevegg",'SBV E-nivå under A2'!$K:$K))</f>
        <v>2</v>
      </c>
      <c r="AC24" s="80">
        <f>SUM(SUMIF('Flytoget e-nivå'!$A:$A,"Plantevegg",'Flytoget e-nivå'!$K:$K))</f>
        <v>0</v>
      </c>
      <c r="AD24" s="77">
        <f>SUM(SUMIF(Gater!$A:$A,"Plantevegg",Gater!$H:$H))</f>
        <v>0</v>
      </c>
      <c r="AE24" s="77">
        <f>SUM(SUMIF('Avgangsh. mezzanin, stikk.konto'!$A:$A,"Plantevegg",'Avgangsh. mezzanin, stikk.konto'!$K:$K))</f>
        <v>2</v>
      </c>
      <c r="AF24" s="77">
        <f>SUM(SUMIF('Serv. blokk midt 3. og 4.etg'!$A:$A,"Plantevegg",'Serv. blokk midt 3. og 4.etg'!$K:$K))</f>
        <v>0</v>
      </c>
      <c r="AG24" s="77">
        <f>SUM(SUMIF('Avg. hall skranker'!$A:$A,"Plantevegg",'Avg. hall skranker'!$K:$K))</f>
        <v>0</v>
      </c>
      <c r="AH24" s="77">
        <f>SUM(SUMIF('Pir Vest A gater'!$A:$A,"Plantevegg",'Pir Vest A gater'!$K:$K))</f>
        <v>0</v>
      </c>
      <c r="AI24" s="77">
        <f>SUM(SUMIF('Serv. blokk øst 4. og 3. etg. '!$A:$A,"Plantevegg",'Serv. blokk øst 4. og 3. etg. '!$K:$K))</f>
        <v>0</v>
      </c>
      <c r="AJ24" s="77">
        <f>SUM(SUMIF('Personal avgang øst'!$A:$A,"Plantevegg",'Personal avgang øst'!$K:$K))</f>
        <v>0</v>
      </c>
      <c r="AK24" s="78">
        <f>SUM(SUMIF('Vaktlederbu sikk. avgangshall'!$A:$A,"Plantevegg",'Vaktlederbu sikk. avgangshall'!$K:$K))</f>
        <v>0</v>
      </c>
      <c r="AL24" s="78">
        <f>SUM(SUMIF('Pir Øst gate E nivå'!$A:$A,"Plantevegg",'Pir Øst gate E nivå'!$K:$K))</f>
        <v>0</v>
      </c>
      <c r="AM24" s="78">
        <f>SUM(SUMIF('Non-Schengen'!$A:$A,"Plantevegg",'Non-Schengen'!$K:$K))</f>
        <v>0</v>
      </c>
      <c r="AN24" s="77">
        <f>SUM(SUMIF('Avg. vest personal'!$A:$A,"Plantevegg",'Avg. vest personal'!$K:$K))</f>
        <v>0</v>
      </c>
      <c r="AO24" s="78">
        <f>SUM(SUMIF('Avg. vest personal'!$A:$A,"Plantevegg",'Avg. vest personal'!$K:$K))</f>
        <v>0</v>
      </c>
      <c r="AP24" s="80">
        <f>SUM(SUMIF('Pir Nord F-nivå (utland)'!$A:$A,"Plantevegg",'Pir Nord F-nivå (utland)'!$K:$K))</f>
        <v>0</v>
      </c>
      <c r="AQ24" s="80">
        <f>SUM(SUMIF('Pir Syd'!$A:$A,"Plantevegg",'Pir Syd'!$K:$K))</f>
        <v>0</v>
      </c>
      <c r="AR24" s="80">
        <f>SUM(SUMIF('UNSØ publikum'!$A:$A,"Plantevegg",'UNSØ publikum'!$K:$K))</f>
        <v>0</v>
      </c>
      <c r="AS24" s="80">
        <f>SUM(SUMIF('UNSØ Ansatt'!$A:$A,"Plantevegg",'UNSØ Ansatt'!$K:$K))</f>
        <v>0</v>
      </c>
      <c r="AT24" s="77">
        <f>SUM(SUMIF('Avgangshall bagasjeinnlevering'!$A:$A,"Plantevegg",'Avgangshall bagasjeinnlevering'!$K:$K))</f>
        <v>0</v>
      </c>
      <c r="AU24" s="80">
        <f>SUM(SUMIF('SBV Kontorblokk'!$A:$A,"Plantevegg",'SBV Kontorblokk'!$K:$K))</f>
        <v>0</v>
      </c>
      <c r="AV24" s="80">
        <f>SUM(SUMIF('Pir Nord G-nivå (Innland)'!$A:$A,"Plantevegg",'Pir Nord G-nivå (Innland)'!$K:$K))</f>
        <v>2</v>
      </c>
      <c r="AW24" s="77">
        <f>SUM(SUMIF('Galleri øst'!$A:$A,"Plantevegg",'Galleri øst'!$K:$K))</f>
        <v>0</v>
      </c>
      <c r="AX24" s="77">
        <f>SUM(SUMIF('Galleri vest'!$A:$A,"Plantevegg",'Galleri vest'!$K:$K))</f>
        <v>0</v>
      </c>
      <c r="AY24" s="77">
        <f>SUM(SUMIF('OSL Garderobe '!$A:$A,"Plantevegg",'OSL Garderobe '!$K:$K))</f>
        <v>0</v>
      </c>
      <c r="AZ24" s="77">
        <f>SUM(SUMIF(Flyporten!$A:$A,"Plantevegg",Flyporten!$K:$K))</f>
        <v>0</v>
      </c>
      <c r="BA24" s="78">
        <f>SUM(SUMIF('Admin bygget'!$A:$A,"Plantevegg",'Admin bygget'!$K:$K))</f>
        <v>0</v>
      </c>
      <c r="BB24" s="78">
        <f>SUM(SUMIF(Hovedport!$A:$A,"Plantevegg",Hovedport!$K:$K))</f>
        <v>0</v>
      </c>
      <c r="BC24" s="77">
        <f>SUM(SUMIF('T2 Kontoret'!$A:$A,"Plantevegg",'T2 Kontoret'!$K:$K))</f>
        <v>0</v>
      </c>
      <c r="BD24" s="77">
        <f>SUM(SUMIF('Alfa rigg'!$A:$A,"Plantevegg",'Alfa rigg'!$K:$K))</f>
        <v>0</v>
      </c>
      <c r="BE24" s="78">
        <f>SUM(SUMIF('Sweeperhall 1. 2. 3. etg. og '!$A:$A,"Plantevegg",'Sweeperhall 1. 2. 3. etg. og '!$K:$K))</f>
        <v>0</v>
      </c>
      <c r="BF24" s="78">
        <f>SUM(SUMIF('Brakkerigg v adminbygg'!$A:$A,"Plantevegg",'Brakkerigg v adminbygg'!$K:$K))</f>
        <v>0</v>
      </c>
      <c r="BG24" s="78">
        <f>SUM(SUMIF('Brannstasjon øst og vest'!$A:$A,"Plantevegg",'Brannstasjon øst og vest'!$K:$K))</f>
        <v>0</v>
      </c>
      <c r="BH24" s="77">
        <f>SUM(SUMIF('Sikringsbygg U. 1 og 2. etg.'!$A:$A,"Plantevegg",'Sikringsbygg U. 1 og 2. etg.'!$K:$K))</f>
        <v>0</v>
      </c>
      <c r="BI24" s="78">
        <f>SUM(SUMIF('Tårn T2 og T3'!$A:$A,"Plantevegg",'Tårn T2 og T3'!$K:$K))</f>
        <v>0</v>
      </c>
      <c r="BJ24" s="78">
        <f>SUM(SUMIF('Gamle tårnet'!$A:$A,"Plantevegg",'Gamle tårnet'!$K:$K))</f>
        <v>0</v>
      </c>
      <c r="BK24" s="78">
        <f>SUM(SUMIF('Port v GA'!$A:$A,"Plantevegg",'Port v GA'!$K:$K))</f>
        <v>0</v>
      </c>
      <c r="BL24" s="78">
        <f>SUM(SUMIF('GA-terminal'!$A:$A,"Plantevegg",'GA-terminal'!$K:$K))</f>
        <v>0</v>
      </c>
      <c r="BM24" s="78">
        <f>SUM(SUMIF('OSL internat'!$A:$A,"Plantevegg",'OSL internat'!$K:$K))</f>
        <v>0</v>
      </c>
      <c r="BN24" s="78">
        <f>SUM(SUMIF(Tømmeanlegg!$A:$A,"Plantevegg",Tømmeanlegg!$K:$K))</f>
        <v>0</v>
      </c>
      <c r="BO24" s="78">
        <f>SUM(SUMIF('Gml. Widerø hangar v helikopter'!$A:$A,"Plantevegg",'Gml. Widerø hangar v helikopter'!$K:$K))</f>
        <v>0</v>
      </c>
      <c r="BP24" s="78">
        <f>SUM(SUMIF('Gml. Widerø hangar (nettbuss)'!$A:$A,"Plantevegg",'Gml. Widerø hangar (nettbuss)'!$K:$K))</f>
        <v>0</v>
      </c>
      <c r="BQ24" s="78">
        <f>SUM(SUMIF('Alfa nord bravo nord'!$A:$A,"Plantevegg",'Alfa nord bravo nord'!$K:$K))</f>
        <v>0</v>
      </c>
      <c r="BR24" s="78">
        <f>SUM(SUMIF('PFSO 2'!$A:$A,"Plantevegg",'PFSO 2'!$K:$K))</f>
        <v>0</v>
      </c>
      <c r="BS24" s="78">
        <f>SUM(SUMIF(Avfallssentral!$A:$A,"Plantevegg",Avfallssentral!$K:$K))</f>
        <v>0</v>
      </c>
      <c r="BT24" s="78">
        <f>SUM(SUMIF(Reservekraftstasjon!$A:$A,"Plantevegg",Reservekraftstasjon!$K:$K))</f>
        <v>0</v>
      </c>
      <c r="BU24" s="77">
        <f>SUM(SUMIF('Radom kule'!$A:$A,"Plantevegg",'Radom kule'!$K:$K))</f>
        <v>0</v>
      </c>
      <c r="BV24" s="78">
        <f>SUM(SUMIF('Cargo sikkerhetskontroll'!$A:$A,"Plantevegg",'Cargo sikkerhetskontroll'!$K:$K))</f>
        <v>0</v>
      </c>
      <c r="BW24" s="78">
        <f>SUM(SUMIF('Brakke v cargo, vaktbu v port C'!$A:$A,"Plantevegg",'Brakke v cargo, vaktbu v port C'!$K:$K))</f>
        <v>0</v>
      </c>
      <c r="BX24" s="82">
        <f>SUM(SUMIF('Port 28'!$A:$A,"Plantevegg",'Port 28'!$K:$K))</f>
        <v>0</v>
      </c>
      <c r="BY24" s="82">
        <f>SUM(SUMIF('OSL bussdepot'!$A:$A,"Plantevegg",'OSL bussdepot'!$K:$K))</f>
        <v>0</v>
      </c>
      <c r="BZ24" s="83">
        <f>SUM(SUMIF('Brakkerigg BHS T1'!$A:$A,"Plantevegg",'Brakkerigg BHS T1'!$K:$K))</f>
        <v>0</v>
      </c>
      <c r="CA24" s="82">
        <f>SUM(SUMIF('B.K v GA terminal'!$A:$A,"Plantevegg",'B.K v GA terminal'!$K:$K))</f>
        <v>0</v>
      </c>
    </row>
    <row r="25" spans="1:79" ht="16" thickBot="1" x14ac:dyDescent="0.4">
      <c r="A25" s="20" t="s">
        <v>108</v>
      </c>
      <c r="B25" s="84">
        <f t="shared" si="0"/>
        <v>238</v>
      </c>
      <c r="C25" s="85">
        <f>SUM(SUMIF('U2 garderobe v dobbel vareheis'!$A:$A,"El tørk",'U2 garderobe v dobbel vareheis'!$K:$K))</f>
        <v>0</v>
      </c>
      <c r="D25" s="85">
        <f>SUM(SUMIF('B-nivå gard. SGH'!$A:$A,"El tørk",'B-nivå gard. SGH'!$K:$K))</f>
        <v>0</v>
      </c>
      <c r="E25" s="85">
        <f>SUM(SUMIF('Lager elektro U2'!$A:$A,"El tørk",'Lager elektro U2'!$K:$K))</f>
        <v>0</v>
      </c>
      <c r="F25" s="85">
        <f>SUM(SUMIF('Varemottak WC'!$A:$A,"El tørk",'Varemottak WC'!$K:$K))</f>
        <v>0</v>
      </c>
      <c r="G25" s="85">
        <f>SUM(SUMIF('Securitas pauserom og lager'!$A:$A,"El tørk",'Securitas pauserom og lager'!$K:$K))</f>
        <v>0</v>
      </c>
      <c r="H25" s="93">
        <f>SUM(SUMIF('Varemottak etter sikk.kontroll'!$A:$A,"El tørk",'Varemottak etter sikk.kontroll'!$K:$K))</f>
        <v>0</v>
      </c>
      <c r="I25" s="85">
        <f>SUM(SUMIF('Varemottak pauserom'!$A:$A,"El tørk",'Varemottak pauserom'!$G:$G))</f>
        <v>0</v>
      </c>
      <c r="J25" s="86">
        <f>SUM(SUMIF(Førstehjelpsrom!$A:$A,"El tørk",Førstehjelpsrom!$K:$K))</f>
        <v>0</v>
      </c>
      <c r="K25" s="85">
        <f>SUM(SUMIF('Garderobe Menzies'!$A:$A,"El tørk",'Garderobe Menzies'!$K:$K))</f>
        <v>0</v>
      </c>
      <c r="L25" s="86">
        <f>SUM(SUMIF('TRN Lager'!$A:$A,"El tørk",'TRN Lager'!$K:$K))</f>
        <v>0</v>
      </c>
      <c r="M25" s="87">
        <f>SUM(SUMIF('Pir Nord B-nivå'!$A:$A,"El tørk",'Pir Nord B-nivå'!$K:$K))</f>
        <v>0</v>
      </c>
      <c r="N25" s="87">
        <f>SUM(SUMIF('Pir Nord B-nivå nytt varemottak'!$A:$A,"El tørk",'Pir Nord B-nivå nytt varemottak'!$K:$K))</f>
        <v>0</v>
      </c>
      <c r="O25" s="87">
        <f>SUM(SUMIF('SBV B-nivå v BHS'!$A:$A,"El tørk",'SBV B-nivå v BHS'!$K:$K))</f>
        <v>0</v>
      </c>
      <c r="P25" s="85">
        <f>SUM(SUMIF('U1 Østre + U1 Vestre'!$A:$A,"El tørk",'U1 Østre + U1 Vestre'!$K:$K))</f>
        <v>12</v>
      </c>
      <c r="Q25" s="85">
        <f>SUM(SUMIF('ØM Fjeld Kontorer'!$A:$A,"El tørk",'ØM Fjeld Kontorer'!$K:$K))</f>
        <v>0</v>
      </c>
      <c r="R25" s="85">
        <f>SUM(SUMIF('PMZ 1,2,3,4, Aviator'!$A:$A,"El tørk",'PMZ 1,2,3,4, Aviator'!$K:$K))</f>
        <v>0</v>
      </c>
      <c r="S25" s="85">
        <f>SUM(SUMIF('PMZ vest, 1,2,3, kjeller vG A1'!$A:$A,"El tørk",'PMZ vest, 1,2,3, kjeller vG A1'!$K:$K))</f>
        <v>0</v>
      </c>
      <c r="T25" s="85">
        <f>SUM(SUMIF(Bagasjeovervåkning!$A:$A,"El tørk",Bagasjeovervåkning!$K:$K))</f>
        <v>0</v>
      </c>
      <c r="U25" s="85">
        <f>SUM(SUMIF('Menzies 1.etg øst'!$A:$A,"El tørk",'Menzies 1.etg øst'!$G:$G))</f>
        <v>0</v>
      </c>
      <c r="V25" s="4">
        <f>SUM(SUMIF('Ank. utland + personal'!$A:$A,"El tørk",'Ank. utland + personal'!$K:$K))</f>
        <v>35</v>
      </c>
      <c r="W25" s="87">
        <f>SUM(SUMIF('SBV- bak Narvesen'!$A:$A,"El tørk",'SBV- bak Narvesen'!$K:$K))</f>
        <v>13</v>
      </c>
      <c r="X25" s="87">
        <f>SUM(SUMIF('Pir Nord D-nivå publikum'!$A:$A,"El tørk",'Pir Nord D-nivå publikum'!$K:$K))</f>
        <v>17</v>
      </c>
      <c r="Y25" s="87">
        <f>SUM(SUMIF('Pir nord pmz (D-nivå)'!$A:$A,"El tørk",'Pir nord pmz (D-nivå)'!$K:$K))</f>
        <v>0</v>
      </c>
      <c r="Z25" s="87">
        <f>SUM(SUMIF('Ankomst innland'!$A:$A,"El tørk",'Ankomst innland'!$K:$K))</f>
        <v>4</v>
      </c>
      <c r="AA25" s="87">
        <f>SUM(SUMIF('SBV ny avgangshall'!$A:$A,"El tørk",'SBV ny avgangshall'!$K:$K))</f>
        <v>8</v>
      </c>
      <c r="AB25" s="87">
        <f>SUM(SUMIF('SBV E-nivå under A2'!$A:$A,"El tørk",'SBV E-nivå under A2'!$K:$K))</f>
        <v>0</v>
      </c>
      <c r="AC25" s="87">
        <f>SUM(SUMIF('Flytoget e-nivå'!$A:$A,"El tørk",'Flytoget e-nivå'!$K:$K))</f>
        <v>0</v>
      </c>
      <c r="AD25" s="85">
        <f>SUM(SUMIF(Gater!$A:$A,"El tørk",Gater!$H:$H))</f>
        <v>0</v>
      </c>
      <c r="AE25" s="85">
        <f>SUM(SUMIF('Avgangsh. mezzanin, stikk.konto'!$A:$A,"El tørk",'Avgangsh. mezzanin, stikk.konto'!$K:$K))</f>
        <v>10</v>
      </c>
      <c r="AF25" s="85">
        <f>SUM(SUMIF('Serv. blokk midt 3. og 4.etg'!$A:$A,"El tørk",'Serv. blokk midt 3. og 4.etg'!$K:$K))</f>
        <v>0</v>
      </c>
      <c r="AG25" s="85">
        <f>SUM(SUMIF('Avg. hall skranker'!$A:$A,"El tørk",'Avg. hall skranker'!$K:$K))</f>
        <v>0</v>
      </c>
      <c r="AH25" s="85">
        <f>SUM(SUMIF('Pir Vest A gater'!$A:$A,"El tørk",'Pir Vest A gater'!$K:$K))</f>
        <v>9</v>
      </c>
      <c r="AI25" s="85">
        <f>SUM(SUMIF('Serv. blokk øst 4. og 3. etg. '!$A:$A,"El tørk",'Serv. blokk øst 4. og 3. etg. '!$K:$K))</f>
        <v>0</v>
      </c>
      <c r="AJ25" s="85">
        <f>SUM(SUMIF('Personal avgang øst'!$A:$A,"El tørk",'Personal avgang øst'!$K:$K))</f>
        <v>0</v>
      </c>
      <c r="AK25" s="85">
        <f>SUM(SUMIF('Vaktlederbu sikk. avgangshall'!$A:$A,"El tørk",'Vaktlederbu sikk. avgangshall'!$K:$K))</f>
        <v>0</v>
      </c>
      <c r="AL25" s="85">
        <f>SUM(SUMIF('Pir Øst gate E nivå'!$A:$A,"El tørk",'Pir Øst gate E nivå'!$K:$K))</f>
        <v>60</v>
      </c>
      <c r="AM25" s="85">
        <f>SUM(SUMIF('Non-Schengen'!$A:$A,"El tørk",'Non-Schengen'!$K:$K))</f>
        <v>12</v>
      </c>
      <c r="AN25" s="85">
        <f>SUM(SUMIF('Avg. vest personal'!$A:$A,"El tørk",'Avg. vest personal'!$K:$K))</f>
        <v>0</v>
      </c>
      <c r="AO25" s="85">
        <f>SUM(SUMIF('Avg. vest personal'!$A:$A,"El tørk",'Avg. vest personal'!$K:$K))</f>
        <v>0</v>
      </c>
      <c r="AP25" s="87">
        <f>SUM(SUMIF('Pir Nord F-nivå (utland)'!$A:$A,"El tørk",'Pir Nord F-nivå (utland)'!$K:$K))</f>
        <v>22</v>
      </c>
      <c r="AQ25" s="87">
        <f>SUM(SUMIF('Pir Syd'!$A:$A,"El tørk",'Pir Syd'!$K:$K))</f>
        <v>8</v>
      </c>
      <c r="AR25" s="87">
        <f>SUM(SUMIF('UNSØ publikum'!$A:$A,"El tørk",'UNSØ publikum'!$K:$K))</f>
        <v>16</v>
      </c>
      <c r="AS25" s="87">
        <f>SUM(SUMIF('UNSØ Ansatt'!$A:$A,"El tørk",'UNSØ Ansatt'!$K:$K))</f>
        <v>0</v>
      </c>
      <c r="AT25" s="85">
        <f>SUM(SUMIF('Avgangshall bagasjeinnlevering'!$A:$A,"El tørk",'Avgangshall bagasjeinnlevering'!$K:$K))</f>
        <v>0</v>
      </c>
      <c r="AU25" s="87">
        <f>SUM(SUMIF('SBV Kontorblokk'!$A:$A,"El tørk",'SBV Kontorblokk'!$K:$K))</f>
        <v>0</v>
      </c>
      <c r="AV25" s="87">
        <f>SUM(SUMIF('Pir Nord G-nivå (Innland)'!$A:$A,"El tørk",'Pir Nord G-nivå (Innland)'!$K:$K))</f>
        <v>12</v>
      </c>
      <c r="AW25" s="85">
        <f>SUM(SUMIF('Galleri øst'!$A:$A,"El tørk",'Galleri øst'!$K:$K))</f>
        <v>0</v>
      </c>
      <c r="AX25" s="85">
        <f>SUM(SUMIF('Galleri vest'!$A:$A,"El tørk",'Galleri vest'!$K:$K))</f>
        <v>0</v>
      </c>
      <c r="AY25" s="85">
        <f>SUM(SUMIF('OSL Garderobe '!$A:$A,"El tørk",'OSL Garderobe '!$K:$K))</f>
        <v>0</v>
      </c>
      <c r="AZ25" s="85">
        <f>SUM(SUMIF(Flyporten!$A:$A,"El tørk",Flyporten!$K:$K))</f>
        <v>0</v>
      </c>
      <c r="BA25" s="85">
        <f>SUM(SUMIF('Admin bygget'!$A:$A,"El tørk",'Admin bygget'!$K:$K))</f>
        <v>0</v>
      </c>
      <c r="BB25" s="85">
        <f>SUM(SUMIF(Hovedport!$A:$A,"El tørk",Hovedport!$K:$K))</f>
        <v>0</v>
      </c>
      <c r="BC25" s="85">
        <f>SUM(SUMIF('T2 Kontoret'!$A:$A,"El tørk",'T2 Kontoret'!$K:$K))</f>
        <v>0</v>
      </c>
      <c r="BD25" s="85">
        <f>SUM(SUMIF('Alfa rigg'!$A:$A,"El tørk",'Alfa rigg'!$K:$K))</f>
        <v>0</v>
      </c>
      <c r="BE25" s="85">
        <f>SUM(SUMIF('Sweeperhall 1. 2. 3. etg. og '!$A:$A,"El tørk",'Sweeperhall 1. 2. 3. etg. og '!$K:$K))</f>
        <v>0</v>
      </c>
      <c r="BF25" s="85">
        <f>SUM(SUMIF('Brakkerigg v adminbygg'!$A:$A,"El tørk",'Brakkerigg v adminbygg'!$K:$K))</f>
        <v>0</v>
      </c>
      <c r="BG25" s="85">
        <f>SUM(SUMIF('Brannstasjon øst og vest'!$A:$A,"El tørk",'Brannstasjon øst og vest'!$K:$K))</f>
        <v>0</v>
      </c>
      <c r="BH25" s="85">
        <f>SUM(SUMIF('Sikringsbygg U. 1 og 2. etg.'!$A:$A,"El tørk",'Sikringsbygg U. 1 og 2. etg.'!$K:$K))</f>
        <v>0</v>
      </c>
      <c r="BI25" s="85">
        <f>SUM(SUMIF('Tårn T2 og T3'!$A:$A,"El tørk",'Tårn T2 og T3'!$K:$K))</f>
        <v>0</v>
      </c>
      <c r="BJ25" s="85">
        <f>SUM(SUMIF('Gamle tårnet'!$A:$A,"El tørk",'Gamle tårnet'!$K:$K))</f>
        <v>0</v>
      </c>
      <c r="BK25" s="85">
        <f>SUM(SUMIF('Port v GA'!$A:$A,"El tørk",'Port v GA'!$K:$K))</f>
        <v>0</v>
      </c>
      <c r="BL25" s="85">
        <f>SUM(SUMIF('GA-terminal'!$A:$A,"El tørk",'GA-terminal'!$K:$K))</f>
        <v>0</v>
      </c>
      <c r="BM25" s="85">
        <f>SUM(SUMIF('OSL internat'!$A:$A,"El tørk",'OSL internat'!$K:$K))</f>
        <v>0</v>
      </c>
      <c r="BN25" s="85">
        <f>SUM(SUMIF(Tømmeanlegg!$A:$A,"El tørk",Tømmeanlegg!$K:$K))</f>
        <v>0</v>
      </c>
      <c r="BO25" s="85">
        <f>SUM(SUMIF('Gml. Widerø hangar v helikopter'!$A:$A,"El tørk",'Gml. Widerø hangar v helikopter'!$K:$K))</f>
        <v>0</v>
      </c>
      <c r="BP25" s="85">
        <f>SUM(SUMIF('Gml. Widerø hangar (nettbuss)'!$A:$A,"El tørk",'Gml. Widerø hangar (nettbuss)'!$K:$K))</f>
        <v>0</v>
      </c>
      <c r="BQ25" s="85">
        <f>SUM(SUMIF('Alfa nord bravo nord'!$A:$A,"El tørk",'Alfa nord bravo nord'!$K:$K))</f>
        <v>0</v>
      </c>
      <c r="BR25" s="85">
        <f>SUM(SUMIF('PFSO 2'!$A:$A,"El tørk",'PFSO 2'!$K:$K))</f>
        <v>0</v>
      </c>
      <c r="BS25" s="85">
        <f>SUM(SUMIF(Avfallssentral!$A:$A,"El tørk",Avfallssentral!$K:$K))</f>
        <v>0</v>
      </c>
      <c r="BT25" s="85">
        <f>SUM(SUMIF(Reservekraftstasjon!$A:$A,"El tørk",Reservekraftstasjon!$K:$K))</f>
        <v>0</v>
      </c>
      <c r="BU25" s="85">
        <f>SUM(SUMIF('Radom kule'!$A:$A,"El tørk",'Radom kule'!$K:$K))</f>
        <v>0</v>
      </c>
      <c r="BV25" s="85">
        <f>SUM(SUMIF('Cargo sikkerhetskontroll'!$A:$A,"El tørk",'Cargo sikkerhetskontroll'!$K:$K))</f>
        <v>0</v>
      </c>
      <c r="BW25" s="85">
        <f>SUM(SUMIF('Brakke v cargo, vaktbu v port C'!$A:$A,"El tørk",'Brakke v cargo, vaktbu v port C'!$K:$K))</f>
        <v>0</v>
      </c>
      <c r="BX25" s="88">
        <f>SUM(SUMIF('Port 28'!$A:$A,"El tørk",'Port 28'!$K:$K))</f>
        <v>0</v>
      </c>
      <c r="BY25" s="88">
        <f>SUM(SUMIF('OSL bussdepot'!$A:$A,"El tørk",'OSL bussdepot'!$K:$K))</f>
        <v>0</v>
      </c>
      <c r="BZ25" s="88">
        <f>SUM(SUMIF('Brakkerigg BHS T1'!$A:$A,"El tørk",'Brakkerigg BHS T1'!$K:$K))</f>
        <v>0</v>
      </c>
      <c r="CA25" s="88">
        <f>SUM(SUMIF('B.K v GA terminal'!$A:$A,"El tørk",'B.K v GA terminal'!$K:$K))</f>
        <v>0</v>
      </c>
    </row>
    <row r="26" spans="1:79" ht="16" thickBot="1" x14ac:dyDescent="0.4">
      <c r="A26" s="74" t="s">
        <v>379</v>
      </c>
      <c r="B26" s="89">
        <f>SUM(B3:B25)</f>
        <v>7481</v>
      </c>
      <c r="C26" s="75">
        <f>SUM($C$3:$C$25)</f>
        <v>71</v>
      </c>
      <c r="D26" s="75">
        <f>SUM($D$3:$D$25)</f>
        <v>40</v>
      </c>
      <c r="E26" s="75">
        <f>SUM($E$3:$E$25)</f>
        <v>1</v>
      </c>
      <c r="F26" s="75">
        <f>SUM($F$3:$F$25)</f>
        <v>5</v>
      </c>
      <c r="G26" s="75">
        <f>SUM($G$3:$G$25)</f>
        <v>4</v>
      </c>
      <c r="H26" s="94">
        <f>SUM($H$3:$H$25)</f>
        <v>34</v>
      </c>
      <c r="I26" s="75">
        <f>SUM($I$3:$I$25)</f>
        <v>3</v>
      </c>
      <c r="J26" s="75">
        <f>SUM($J$3:$J$25)</f>
        <v>3</v>
      </c>
      <c r="K26" s="75">
        <f>SUM($K$3:$K$25)</f>
        <v>24</v>
      </c>
      <c r="L26" s="75">
        <f>SUM($L$3:$L$25)</f>
        <v>30</v>
      </c>
      <c r="M26" s="75">
        <f>SUM($M$3:$M$25)</f>
        <v>113</v>
      </c>
      <c r="N26" s="75">
        <f>SUM($N$3:$N$25)</f>
        <v>12</v>
      </c>
      <c r="O26" s="75">
        <f>SUM($O$3:$O$25)</f>
        <v>19</v>
      </c>
      <c r="P26" s="75">
        <f>SUM($P$3:$P$25)</f>
        <v>204</v>
      </c>
      <c r="Q26" s="75">
        <f>SUM($Q$3:$Q$25)</f>
        <v>12</v>
      </c>
      <c r="R26" s="75">
        <f>SUM($R$3:$R$25)</f>
        <v>63</v>
      </c>
      <c r="S26" s="75">
        <f>SUM($S$3:$S$25)</f>
        <v>69</v>
      </c>
      <c r="T26" s="75">
        <f>SUM($T$3:$T$25)</f>
        <v>6</v>
      </c>
      <c r="U26" s="75">
        <f>SUM($U$3:$U$25)</f>
        <v>9</v>
      </c>
      <c r="V26" s="75">
        <f>SUM($V$3:$V$25)</f>
        <v>545</v>
      </c>
      <c r="W26" s="75">
        <f>SUM($W$3:$W$25)</f>
        <v>272</v>
      </c>
      <c r="X26" s="75">
        <f>SUM($X$3:$X$25)</f>
        <v>262</v>
      </c>
      <c r="Y26" s="75">
        <f>SUM($Y$3:$Y$25)</f>
        <v>81</v>
      </c>
      <c r="Z26" s="75">
        <f>SUM($Z$3:$Z$25)</f>
        <v>74</v>
      </c>
      <c r="AA26" s="75">
        <f>SUM($AA$3:$AA$25)</f>
        <v>175</v>
      </c>
      <c r="AB26" s="75">
        <f>SUM($AB$3:$AB$25)</f>
        <v>230</v>
      </c>
      <c r="AC26" s="75">
        <f>SUM($AC$3:$AC$25)</f>
        <v>19</v>
      </c>
      <c r="AD26" s="75">
        <f>SUM($AD$3:$AD$25)</f>
        <v>35</v>
      </c>
      <c r="AE26" s="75">
        <f>SUM($AE$3:$AE$25)</f>
        <v>210</v>
      </c>
      <c r="AF26" s="75">
        <f>SUM($AF$3:$AF$25)</f>
        <v>53</v>
      </c>
      <c r="AG26" s="75">
        <f>SUM($AG$3:$AG$25)</f>
        <v>2</v>
      </c>
      <c r="AH26" s="75">
        <f>SUM($AH$3:$AH$25)</f>
        <v>330</v>
      </c>
      <c r="AI26" s="75">
        <f>SUM($AI$3:$AI$25)</f>
        <v>117</v>
      </c>
      <c r="AJ26" s="75">
        <f>SUM($AJ$3:$AJ$25)</f>
        <v>9</v>
      </c>
      <c r="AK26" s="75">
        <f>SUM($AK$3:$AK$25)</f>
        <v>11</v>
      </c>
      <c r="AL26" s="75">
        <f>SUM($AL$3:$AL$25)</f>
        <v>641</v>
      </c>
      <c r="AM26" s="75">
        <f>SUM($AM$3:$AM$25)</f>
        <v>280</v>
      </c>
      <c r="AN26" s="75">
        <f>SUM($AN$3:$AN$25)</f>
        <v>9</v>
      </c>
      <c r="AO26" s="75">
        <f>SUM($AO$3:$AO$25)</f>
        <v>9</v>
      </c>
      <c r="AP26" s="75">
        <f>SUM($AP$3:$AP$25)</f>
        <v>304</v>
      </c>
      <c r="AQ26" s="75">
        <f>SUM($AQ$3:$AQ$25)</f>
        <v>156</v>
      </c>
      <c r="AR26" s="75">
        <f>SUM($AR$3:$AR$25)</f>
        <v>290</v>
      </c>
      <c r="AS26" s="75">
        <f>SUM($AS$3:$AS$25)</f>
        <v>46</v>
      </c>
      <c r="AT26" s="75">
        <f>SUM($AT$3:$AT$25)</f>
        <v>4</v>
      </c>
      <c r="AU26" s="75">
        <f>SUM($AU$3:$AU$25)</f>
        <v>180</v>
      </c>
      <c r="AV26" s="75">
        <f>SUM($AV$3:$AV$25)</f>
        <v>240</v>
      </c>
      <c r="AW26" s="75">
        <f>SUM($AW$3:$AW$25)</f>
        <v>59</v>
      </c>
      <c r="AX26" s="75">
        <f>SUM($AX$3:$AX$25)</f>
        <v>62</v>
      </c>
      <c r="AY26" s="75">
        <f>SUM($AY$3:$AY$25)</f>
        <v>114</v>
      </c>
      <c r="AZ26" s="75">
        <f>SUM($AZ$3:$AZ$25)</f>
        <v>270</v>
      </c>
      <c r="BA26" s="75">
        <f>SUM($BA$3:$BA$25)</f>
        <v>264</v>
      </c>
      <c r="BB26" s="75">
        <f>SUM($BB$3:$BB$25)</f>
        <v>42</v>
      </c>
      <c r="BC26" s="75">
        <f>SUM($BC$3:$BC$25)</f>
        <v>181</v>
      </c>
      <c r="BD26" s="75">
        <f>SUM($BD$3:$BD$25)</f>
        <v>31</v>
      </c>
      <c r="BE26" s="75">
        <f>SUM($BE$3:$BE$25)</f>
        <v>152</v>
      </c>
      <c r="BF26" s="75">
        <f>SUM($BF$3:$BF$25)</f>
        <v>35</v>
      </c>
      <c r="BG26" s="75">
        <f>SUM($BG$3:$BG$25)</f>
        <v>153</v>
      </c>
      <c r="BH26" s="75">
        <f>SUM($BH$3:$BH$25)</f>
        <v>91</v>
      </c>
      <c r="BI26" s="75">
        <f>SUM($BI$3:$BI$25)</f>
        <v>16</v>
      </c>
      <c r="BJ26" s="75">
        <f>SUM($BJ$3:$BJ$25)</f>
        <v>20</v>
      </c>
      <c r="BK26" s="75">
        <f>SUM($BK$3:$BK$25)</f>
        <v>18</v>
      </c>
      <c r="BL26" s="75">
        <f>SUM($BL$3:$BL$25)</f>
        <v>238</v>
      </c>
      <c r="BM26" s="75">
        <f>SUM($BM$3:$BM$25)</f>
        <v>23</v>
      </c>
      <c r="BN26" s="75">
        <f>SUM($BN$3:$BN$25)</f>
        <v>5</v>
      </c>
      <c r="BO26" s="75">
        <f>SUM($BO$3:$BO$25)</f>
        <v>10</v>
      </c>
      <c r="BP26" s="75">
        <f>SUM($BP$3:$BP$25)</f>
        <v>29</v>
      </c>
      <c r="BQ26" s="75">
        <f>SUM($BQ$3:$BQ$25)</f>
        <v>10</v>
      </c>
      <c r="BR26" s="75">
        <f>SUM($BR$3:$BR$25)</f>
        <v>5</v>
      </c>
      <c r="BS26" s="75">
        <f>SUM($BS$3:$BS$25)</f>
        <v>6</v>
      </c>
      <c r="BT26" s="75">
        <f>SUM($BT$3:$BT$25)</f>
        <v>5</v>
      </c>
      <c r="BU26" s="75">
        <f>SUM($BU$3:$BU$25)</f>
        <v>11</v>
      </c>
      <c r="BV26" s="75">
        <f>SUM($BV$3:$BV$25)</f>
        <v>1</v>
      </c>
      <c r="BW26" s="75">
        <f>SUM($BW$3:$BW$25)</f>
        <v>24</v>
      </c>
      <c r="BX26" s="75">
        <f>SUM($BX$3:$BX$25)</f>
        <v>9</v>
      </c>
      <c r="BY26" s="75">
        <f>SUM($BY$3:$BY$25)</f>
        <v>8</v>
      </c>
      <c r="BZ26" s="75">
        <f>SUM($BZ$3:$BZ$25)</f>
        <v>46</v>
      </c>
      <c r="CA26" s="75">
        <f>SUM($CA$3:$CA$25)</f>
        <v>6</v>
      </c>
    </row>
  </sheetData>
  <mergeCells count="9">
    <mergeCell ref="C1:O1"/>
    <mergeCell ref="AD1:AT1"/>
    <mergeCell ref="AU1:AX1"/>
    <mergeCell ref="BH1:BI1"/>
    <mergeCell ref="BJ1:BM1"/>
    <mergeCell ref="AZ1:BF1"/>
    <mergeCell ref="AA1:AC1"/>
    <mergeCell ref="U1:Z1"/>
    <mergeCell ref="P1:T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9EECD-1C06-463D-A23E-0FAE4AA7D6DC}">
  <dimension ref="A1:K25"/>
  <sheetViews>
    <sheetView workbookViewId="0">
      <selection activeCell="D26" sqref="D26"/>
    </sheetView>
  </sheetViews>
  <sheetFormatPr baseColWidth="10" defaultRowHeight="14.5" x14ac:dyDescent="0.35"/>
  <cols>
    <col min="1" max="1" width="21.1796875" customWidth="1"/>
  </cols>
  <sheetData>
    <row r="1" spans="1:11" x14ac:dyDescent="0.35">
      <c r="A1" s="31" t="s">
        <v>18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1</v>
      </c>
      <c r="I3" s="23"/>
      <c r="J3" s="22" t="s">
        <v>131</v>
      </c>
      <c r="K3" s="27">
        <f t="shared" ref="K3:K24" si="0">SUM(C3:H3)</f>
        <v>1</v>
      </c>
    </row>
    <row r="4" spans="1:11" x14ac:dyDescent="0.35">
      <c r="A4" s="22" t="s">
        <v>123</v>
      </c>
      <c r="B4" s="23"/>
      <c r="C4" s="26"/>
      <c r="D4" s="26"/>
      <c r="E4" s="26"/>
      <c r="G4" s="26">
        <v>1</v>
      </c>
      <c r="I4" s="23"/>
      <c r="J4" s="22" t="s">
        <v>156</v>
      </c>
      <c r="K4" s="27">
        <f t="shared" si="0"/>
        <v>1</v>
      </c>
    </row>
    <row r="5" spans="1:11" x14ac:dyDescent="0.35">
      <c r="A5" s="22" t="s">
        <v>84</v>
      </c>
      <c r="B5" s="23"/>
      <c r="C5" s="26"/>
      <c r="D5" s="26"/>
      <c r="E5" s="26"/>
      <c r="G5" s="26">
        <v>1</v>
      </c>
      <c r="I5" s="23"/>
      <c r="J5" s="22"/>
      <c r="K5" s="27">
        <f t="shared" si="0"/>
        <v>1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1</v>
      </c>
      <c r="I7" s="23"/>
      <c r="K7" s="27">
        <f t="shared" si="0"/>
        <v>1</v>
      </c>
    </row>
    <row r="8" spans="1:11" x14ac:dyDescent="0.35">
      <c r="A8" s="22" t="s">
        <v>87</v>
      </c>
      <c r="B8" s="23"/>
      <c r="C8" s="26"/>
      <c r="D8" s="26"/>
      <c r="E8" s="26"/>
      <c r="G8" s="26">
        <v>1</v>
      </c>
      <c r="I8" s="23"/>
      <c r="K8" s="27">
        <f t="shared" si="0"/>
        <v>1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/>
      <c r="I10" s="23"/>
      <c r="K10" s="27">
        <f t="shared" si="0"/>
        <v>0</v>
      </c>
    </row>
    <row r="11" spans="1:11" x14ac:dyDescent="0.35">
      <c r="A11" s="22" t="s">
        <v>90</v>
      </c>
      <c r="B11" s="23"/>
      <c r="C11" s="26"/>
      <c r="D11" s="26"/>
      <c r="E11" s="26"/>
      <c r="G11" s="26"/>
      <c r="I11" s="23"/>
      <c r="K11" s="27">
        <f t="shared" si="0"/>
        <v>0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1274F-54F2-4487-B1FC-41C210AFE7B5}">
  <dimension ref="A1:K25"/>
  <sheetViews>
    <sheetView workbookViewId="0">
      <selection activeCell="W37" sqref="W37"/>
    </sheetView>
  </sheetViews>
  <sheetFormatPr baseColWidth="10" defaultRowHeight="14.5" x14ac:dyDescent="0.35"/>
  <cols>
    <col min="1" max="1" width="20.81640625" bestFit="1" customWidth="1"/>
    <col min="3" max="3" width="5.54296875" bestFit="1" customWidth="1"/>
    <col min="4" max="4" width="5.26953125" bestFit="1" customWidth="1"/>
    <col min="5" max="5" width="3.453125" bestFit="1" customWidth="1"/>
    <col min="6" max="6" width="8.453125" bestFit="1" customWidth="1"/>
    <col min="7" max="7" width="12.54296875" bestFit="1" customWidth="1"/>
    <col min="8" max="8" width="15.81640625" bestFit="1" customWidth="1"/>
    <col min="10" max="10" width="39.81640625" bestFit="1" customWidth="1"/>
    <col min="11" max="11" width="1.81640625" bestFit="1" customWidth="1"/>
  </cols>
  <sheetData>
    <row r="1" spans="1:11" x14ac:dyDescent="0.35">
      <c r="A1" s="112" t="s">
        <v>161</v>
      </c>
      <c r="B1" s="113"/>
      <c r="C1" s="24"/>
      <c r="D1" s="24"/>
      <c r="E1" s="24"/>
      <c r="F1" s="24"/>
      <c r="G1" s="24"/>
      <c r="H1" s="23"/>
      <c r="I1" s="23"/>
      <c r="J1" s="23"/>
      <c r="K1" s="90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  <c r="K2" s="90"/>
    </row>
    <row r="3" spans="1:11" x14ac:dyDescent="0.35">
      <c r="A3" s="22" t="s">
        <v>121</v>
      </c>
      <c r="B3" s="23"/>
      <c r="C3" s="26"/>
      <c r="D3" s="26"/>
      <c r="E3" s="26"/>
      <c r="G3" s="26">
        <v>6</v>
      </c>
      <c r="I3" s="23"/>
      <c r="J3" s="22" t="s">
        <v>131</v>
      </c>
      <c r="K3" s="90">
        <f>SUM(C3:H3)</f>
        <v>6</v>
      </c>
    </row>
    <row r="4" spans="1:11" x14ac:dyDescent="0.35">
      <c r="A4" s="22" t="s">
        <v>123</v>
      </c>
      <c r="B4" s="23"/>
      <c r="C4" s="26"/>
      <c r="D4" s="26"/>
      <c r="E4" s="26"/>
      <c r="G4" s="26">
        <v>6</v>
      </c>
      <c r="I4" s="23"/>
      <c r="J4" s="22" t="s">
        <v>156</v>
      </c>
      <c r="K4" s="90">
        <f t="shared" ref="K4:K24" si="0">SUM(C4:H4)</f>
        <v>6</v>
      </c>
    </row>
    <row r="5" spans="1:11" x14ac:dyDescent="0.35">
      <c r="A5" s="22" t="s">
        <v>84</v>
      </c>
      <c r="B5" s="23"/>
      <c r="C5" s="26"/>
      <c r="D5" s="26"/>
      <c r="E5" s="26"/>
      <c r="G5" s="26">
        <v>6</v>
      </c>
      <c r="I5" s="23"/>
      <c r="J5" s="22" t="s">
        <v>162</v>
      </c>
      <c r="K5" s="90">
        <f t="shared" si="0"/>
        <v>6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90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4</v>
      </c>
      <c r="I7" s="23"/>
      <c r="K7" s="90">
        <f t="shared" si="0"/>
        <v>4</v>
      </c>
    </row>
    <row r="8" spans="1:11" x14ac:dyDescent="0.35">
      <c r="A8" s="22" t="s">
        <v>87</v>
      </c>
      <c r="B8" s="23"/>
      <c r="C8" s="26"/>
      <c r="D8" s="26"/>
      <c r="E8" s="26"/>
      <c r="G8" s="26">
        <v>4</v>
      </c>
      <c r="I8" s="23"/>
      <c r="K8" s="90">
        <f t="shared" si="0"/>
        <v>4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90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>
        <v>2</v>
      </c>
      <c r="I10" s="23"/>
      <c r="K10" s="90">
        <f t="shared" si="0"/>
        <v>2</v>
      </c>
    </row>
    <row r="11" spans="1:11" x14ac:dyDescent="0.35">
      <c r="A11" s="22" t="s">
        <v>90</v>
      </c>
      <c r="B11" s="23"/>
      <c r="C11" s="26"/>
      <c r="D11" s="26"/>
      <c r="E11" s="26"/>
      <c r="G11" s="26">
        <v>2</v>
      </c>
      <c r="I11" s="23"/>
      <c r="K11" s="90">
        <f t="shared" si="0"/>
        <v>2</v>
      </c>
    </row>
    <row r="12" spans="1:11" x14ac:dyDescent="0.35">
      <c r="A12" s="22" t="s">
        <v>91</v>
      </c>
      <c r="B12" s="23"/>
      <c r="C12" s="26"/>
      <c r="D12" s="26"/>
      <c r="E12" s="26"/>
      <c r="G12" s="26">
        <v>2</v>
      </c>
      <c r="I12" s="23"/>
      <c r="K12" s="90">
        <f t="shared" si="0"/>
        <v>2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90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90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90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90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>
        <v>1</v>
      </c>
      <c r="I17" s="23"/>
      <c r="K17" s="90">
        <f>SUM(C17:H17)</f>
        <v>1</v>
      </c>
    </row>
    <row r="18" spans="1:11" x14ac:dyDescent="0.35">
      <c r="A18" s="22" t="s">
        <v>126</v>
      </c>
      <c r="B18" s="23"/>
      <c r="C18" s="26"/>
      <c r="D18" s="26"/>
      <c r="E18" s="26"/>
      <c r="G18" s="26">
        <v>1</v>
      </c>
      <c r="I18" s="23"/>
      <c r="K18" s="90">
        <f>SUM(C18:H18)</f>
        <v>1</v>
      </c>
    </row>
    <row r="19" spans="1:11" x14ac:dyDescent="0.35">
      <c r="A19" s="22" t="s">
        <v>98</v>
      </c>
      <c r="B19" s="23"/>
      <c r="C19" s="26"/>
      <c r="D19" s="26"/>
      <c r="E19" s="26"/>
      <c r="G19" s="26"/>
      <c r="I19" s="23"/>
      <c r="K19" s="90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90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90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90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/>
      <c r="I23" s="23"/>
      <c r="K23" s="90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90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  <c r="K25" s="90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25569-BB9A-4A1E-961E-3455792A939A}">
  <dimension ref="A1:K25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31" t="s">
        <v>154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1</v>
      </c>
      <c r="I3" s="23"/>
      <c r="J3" s="22" t="s">
        <v>155</v>
      </c>
      <c r="K3" s="27">
        <f t="shared" ref="K3:K24" si="0">SUM(C3:H3)</f>
        <v>1</v>
      </c>
    </row>
    <row r="4" spans="1:11" x14ac:dyDescent="0.35">
      <c r="A4" s="22" t="s">
        <v>123</v>
      </c>
      <c r="B4" s="23"/>
      <c r="C4" s="26"/>
      <c r="D4" s="26"/>
      <c r="E4" s="26"/>
      <c r="G4" s="26">
        <v>1</v>
      </c>
      <c r="I4" s="23"/>
      <c r="J4" s="22" t="s">
        <v>156</v>
      </c>
      <c r="K4" s="27">
        <f t="shared" si="0"/>
        <v>1</v>
      </c>
    </row>
    <row r="5" spans="1:11" x14ac:dyDescent="0.35">
      <c r="A5" s="22" t="s">
        <v>84</v>
      </c>
      <c r="B5" s="23"/>
      <c r="C5" s="26"/>
      <c r="D5" s="26"/>
      <c r="E5" s="26"/>
      <c r="G5" s="26">
        <v>1</v>
      </c>
      <c r="I5" s="23"/>
      <c r="J5" s="22"/>
      <c r="K5" s="27">
        <f t="shared" si="0"/>
        <v>1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/>
      <c r="I7" s="23"/>
      <c r="K7" s="27">
        <f t="shared" si="0"/>
        <v>0</v>
      </c>
    </row>
    <row r="8" spans="1:11" x14ac:dyDescent="0.35">
      <c r="A8" s="22" t="s">
        <v>87</v>
      </c>
      <c r="B8" s="23"/>
      <c r="C8" s="26"/>
      <c r="D8" s="26"/>
      <c r="E8" s="26"/>
      <c r="G8" s="26"/>
      <c r="I8" s="23"/>
      <c r="K8" s="27">
        <f t="shared" si="0"/>
        <v>0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/>
      <c r="I10" s="23"/>
      <c r="K10" s="27">
        <f t="shared" si="0"/>
        <v>0</v>
      </c>
    </row>
    <row r="11" spans="1:11" x14ac:dyDescent="0.35">
      <c r="A11" s="22" t="s">
        <v>90</v>
      </c>
      <c r="B11" s="23"/>
      <c r="C11" s="26"/>
      <c r="D11" s="26"/>
      <c r="E11" s="26"/>
      <c r="G11" s="26"/>
      <c r="I11" s="23"/>
      <c r="K11" s="27">
        <f t="shared" si="0"/>
        <v>0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158C2-3C00-4B90-B707-65600506937A}">
  <dimension ref="A1:K52"/>
  <sheetViews>
    <sheetView topLeftCell="A4" workbookViewId="0">
      <selection activeCell="C43" sqref="C43:D43"/>
    </sheetView>
  </sheetViews>
  <sheetFormatPr baseColWidth="10" defaultRowHeight="14.5" x14ac:dyDescent="0.35"/>
  <sheetData>
    <row r="1" spans="1:11" x14ac:dyDescent="0.35">
      <c r="A1" s="22" t="s">
        <v>113</v>
      </c>
      <c r="B1" s="23"/>
      <c r="C1" s="23"/>
      <c r="D1" s="23"/>
      <c r="E1" s="23"/>
      <c r="F1" s="23"/>
      <c r="G1" s="24"/>
      <c r="H1" s="23"/>
      <c r="I1" s="23"/>
      <c r="J1" s="23"/>
    </row>
    <row r="2" spans="1:11" x14ac:dyDescent="0.35">
      <c r="A2" s="23"/>
      <c r="B2" s="23"/>
      <c r="C2" s="23" t="s">
        <v>114</v>
      </c>
      <c r="D2" s="23" t="s">
        <v>115</v>
      </c>
      <c r="E2" s="23" t="s">
        <v>116</v>
      </c>
      <c r="F2" s="23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5"/>
      <c r="D3" s="25"/>
      <c r="E3" s="26">
        <v>1</v>
      </c>
      <c r="I3" s="23"/>
      <c r="J3" s="22" t="s">
        <v>122</v>
      </c>
      <c r="K3" s="27">
        <f t="shared" ref="K3:K24" si="0">SUM(C3:H3)</f>
        <v>1</v>
      </c>
    </row>
    <row r="4" spans="1:11" x14ac:dyDescent="0.35">
      <c r="A4" s="22" t="s">
        <v>123</v>
      </c>
      <c r="B4" s="23"/>
      <c r="C4" s="28">
        <v>2</v>
      </c>
      <c r="D4" s="28">
        <v>2</v>
      </c>
      <c r="E4" s="26">
        <v>1</v>
      </c>
      <c r="I4" s="23"/>
      <c r="K4" s="27">
        <f t="shared" si="0"/>
        <v>5</v>
      </c>
    </row>
    <row r="5" spans="1:11" x14ac:dyDescent="0.35">
      <c r="A5" s="22" t="s">
        <v>84</v>
      </c>
      <c r="B5" s="23"/>
      <c r="C5" s="26"/>
      <c r="D5" s="26"/>
      <c r="E5" s="26"/>
      <c r="I5" s="23"/>
      <c r="J5" s="22" t="s">
        <v>124</v>
      </c>
      <c r="K5" s="27">
        <f t="shared" si="0"/>
        <v>0</v>
      </c>
    </row>
    <row r="6" spans="1:11" x14ac:dyDescent="0.35">
      <c r="A6" s="22" t="s">
        <v>85</v>
      </c>
      <c r="B6" s="23"/>
      <c r="C6" s="28">
        <v>3</v>
      </c>
      <c r="D6" s="28">
        <v>3</v>
      </c>
      <c r="E6" s="26">
        <v>1</v>
      </c>
      <c r="I6" s="23"/>
      <c r="K6" s="27">
        <f t="shared" si="0"/>
        <v>7</v>
      </c>
    </row>
    <row r="7" spans="1:11" x14ac:dyDescent="0.35">
      <c r="A7" s="22" t="s">
        <v>86</v>
      </c>
      <c r="B7" s="23"/>
      <c r="C7" s="26">
        <v>6</v>
      </c>
      <c r="D7" s="26">
        <v>4</v>
      </c>
      <c r="E7" s="26">
        <v>1</v>
      </c>
      <c r="I7" s="23"/>
      <c r="K7" s="27">
        <f t="shared" si="0"/>
        <v>11</v>
      </c>
    </row>
    <row r="8" spans="1:11" x14ac:dyDescent="0.35">
      <c r="A8" s="22" t="s">
        <v>87</v>
      </c>
      <c r="B8" s="23"/>
      <c r="C8" s="26">
        <v>6</v>
      </c>
      <c r="D8" s="26">
        <v>4</v>
      </c>
      <c r="E8" s="26">
        <v>1</v>
      </c>
      <c r="I8" s="23"/>
      <c r="K8" s="27">
        <f t="shared" si="0"/>
        <v>11</v>
      </c>
    </row>
    <row r="9" spans="1:11" x14ac:dyDescent="0.35">
      <c r="A9" s="22" t="s">
        <v>88</v>
      </c>
      <c r="B9" s="23"/>
      <c r="C9" s="26">
        <v>6</v>
      </c>
      <c r="D9" s="26">
        <v>7</v>
      </c>
      <c r="E9" s="26">
        <v>1</v>
      </c>
      <c r="I9" s="23"/>
      <c r="K9" s="27">
        <f t="shared" si="0"/>
        <v>14</v>
      </c>
    </row>
    <row r="10" spans="1:11" x14ac:dyDescent="0.35">
      <c r="A10" s="22" t="s">
        <v>89</v>
      </c>
      <c r="B10" s="23"/>
      <c r="C10" s="26">
        <v>6</v>
      </c>
      <c r="D10" s="26"/>
      <c r="E10" s="26">
        <v>1</v>
      </c>
      <c r="I10" s="23"/>
      <c r="K10" s="27">
        <f t="shared" si="0"/>
        <v>7</v>
      </c>
    </row>
    <row r="11" spans="1:11" x14ac:dyDescent="0.35">
      <c r="A11" s="22" t="s">
        <v>90</v>
      </c>
      <c r="B11" s="23"/>
      <c r="C11" s="26">
        <v>6</v>
      </c>
      <c r="D11" s="26"/>
      <c r="E11" s="26">
        <v>1</v>
      </c>
      <c r="I11" s="23"/>
      <c r="K11" s="27">
        <f t="shared" si="0"/>
        <v>7</v>
      </c>
    </row>
    <row r="12" spans="1:11" x14ac:dyDescent="0.35">
      <c r="A12" s="22" t="s">
        <v>91</v>
      </c>
      <c r="B12" s="23"/>
      <c r="C12" s="26"/>
      <c r="D12" s="26"/>
      <c r="E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>
        <v>6</v>
      </c>
      <c r="D13" s="26">
        <v>4</v>
      </c>
      <c r="E13" s="26">
        <v>1</v>
      </c>
      <c r="I13" s="23"/>
      <c r="K13" s="27">
        <f t="shared" si="0"/>
        <v>11</v>
      </c>
    </row>
    <row r="14" spans="1:11" x14ac:dyDescent="0.35">
      <c r="A14" s="22" t="s">
        <v>93</v>
      </c>
      <c r="B14" s="23"/>
      <c r="C14" s="28">
        <v>1</v>
      </c>
      <c r="D14" s="28">
        <v>1</v>
      </c>
      <c r="E14" s="26">
        <v>1</v>
      </c>
      <c r="I14" s="23"/>
      <c r="K14" s="27">
        <f t="shared" si="0"/>
        <v>3</v>
      </c>
    </row>
    <row r="15" spans="1:11" x14ac:dyDescent="0.35">
      <c r="A15" s="22" t="s">
        <v>94</v>
      </c>
      <c r="B15" s="23"/>
      <c r="C15" s="28">
        <v>2</v>
      </c>
      <c r="D15" s="28">
        <v>2</v>
      </c>
      <c r="E15" s="26">
        <v>1</v>
      </c>
      <c r="I15" s="23"/>
      <c r="K15" s="27">
        <f t="shared" si="0"/>
        <v>5</v>
      </c>
    </row>
    <row r="16" spans="1:11" x14ac:dyDescent="0.35">
      <c r="A16" s="22" t="s">
        <v>108</v>
      </c>
      <c r="B16" s="23"/>
      <c r="C16" s="26">
        <v>3</v>
      </c>
      <c r="D16" s="26">
        <v>3</v>
      </c>
      <c r="E16" s="26"/>
      <c r="I16" s="23"/>
      <c r="K16" s="27">
        <f t="shared" si="0"/>
        <v>6</v>
      </c>
    </row>
    <row r="17" spans="1:11" x14ac:dyDescent="0.35">
      <c r="A17" s="22" t="s">
        <v>96</v>
      </c>
      <c r="B17" s="23"/>
      <c r="C17" s="26"/>
      <c r="D17" s="26"/>
      <c r="E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>
        <v>1</v>
      </c>
      <c r="I20" s="23"/>
      <c r="K20" s="27">
        <f t="shared" si="0"/>
        <v>1</v>
      </c>
    </row>
    <row r="21" spans="1:11" x14ac:dyDescent="0.35">
      <c r="A21" s="22" t="s">
        <v>127</v>
      </c>
      <c r="B21" s="23"/>
      <c r="C21" s="26"/>
      <c r="D21" s="26"/>
      <c r="E21" s="26">
        <v>1</v>
      </c>
      <c r="I21" s="23"/>
      <c r="K21" s="27">
        <f t="shared" si="0"/>
        <v>1</v>
      </c>
    </row>
    <row r="22" spans="1:11" x14ac:dyDescent="0.35">
      <c r="A22" s="22" t="s">
        <v>101</v>
      </c>
      <c r="B22" s="23"/>
      <c r="C22" s="26"/>
      <c r="D22" s="26"/>
      <c r="E22" s="26">
        <v>1</v>
      </c>
      <c r="I22" s="23"/>
      <c r="K22" s="27">
        <f t="shared" si="0"/>
        <v>1</v>
      </c>
    </row>
    <row r="23" spans="1:11" x14ac:dyDescent="0.35">
      <c r="A23" s="22" t="s">
        <v>102</v>
      </c>
      <c r="B23" s="23"/>
      <c r="C23" s="26"/>
      <c r="D23" s="26"/>
      <c r="E23" s="26">
        <v>1</v>
      </c>
      <c r="I23" s="23"/>
      <c r="K23" s="27">
        <f t="shared" si="0"/>
        <v>1</v>
      </c>
    </row>
    <row r="24" spans="1:11" x14ac:dyDescent="0.35">
      <c r="A24" s="22" t="s">
        <v>103</v>
      </c>
      <c r="B24" s="23"/>
      <c r="C24" s="26">
        <v>1</v>
      </c>
      <c r="D24" s="26">
        <v>1</v>
      </c>
      <c r="E24" s="26"/>
      <c r="I24" s="23"/>
      <c r="K24" s="27">
        <f t="shared" si="0"/>
        <v>2</v>
      </c>
    </row>
    <row r="25" spans="1:11" x14ac:dyDescent="0.35">
      <c r="C25" s="29"/>
      <c r="D25" s="29"/>
      <c r="E25" s="29"/>
      <c r="F25" s="29"/>
      <c r="G25" s="29"/>
      <c r="H25" s="29"/>
      <c r="I25" s="23"/>
    </row>
    <row r="27" spans="1:11" x14ac:dyDescent="0.35">
      <c r="A27" s="30" t="s">
        <v>128</v>
      </c>
    </row>
    <row r="28" spans="1:11" x14ac:dyDescent="0.35">
      <c r="A28" s="24"/>
      <c r="B28" s="24"/>
      <c r="C28" s="24" t="s">
        <v>114</v>
      </c>
      <c r="D28" s="24" t="s">
        <v>115</v>
      </c>
      <c r="E28" s="24" t="s">
        <v>116</v>
      </c>
      <c r="F28" s="24" t="s">
        <v>117</v>
      </c>
      <c r="G28" s="24" t="s">
        <v>118</v>
      </c>
      <c r="H28" s="23" t="s">
        <v>119</v>
      </c>
      <c r="I28" s="23"/>
      <c r="J28" s="23" t="s">
        <v>120</v>
      </c>
    </row>
    <row r="29" spans="1:11" x14ac:dyDescent="0.35">
      <c r="A29" s="22" t="s">
        <v>121</v>
      </c>
      <c r="B29" s="23"/>
      <c r="C29" s="26"/>
      <c r="D29" s="26"/>
      <c r="E29" s="26">
        <v>1</v>
      </c>
      <c r="I29" s="23"/>
      <c r="J29" s="22" t="s">
        <v>129</v>
      </c>
      <c r="K29" s="27">
        <f t="shared" ref="K29:K51" si="1">SUM(C29:H29)</f>
        <v>1</v>
      </c>
    </row>
    <row r="30" spans="1:11" x14ac:dyDescent="0.35">
      <c r="A30" s="22" t="s">
        <v>123</v>
      </c>
      <c r="B30" s="23"/>
      <c r="C30" s="26">
        <v>2</v>
      </c>
      <c r="D30" s="26">
        <v>2</v>
      </c>
      <c r="E30" s="26">
        <v>1</v>
      </c>
      <c r="I30" s="23"/>
      <c r="K30" s="27">
        <f t="shared" si="1"/>
        <v>5</v>
      </c>
    </row>
    <row r="31" spans="1:11" x14ac:dyDescent="0.35">
      <c r="A31" s="22" t="s">
        <v>84</v>
      </c>
      <c r="B31" s="23"/>
      <c r="C31" s="26">
        <v>4</v>
      </c>
      <c r="D31" s="26">
        <v>4</v>
      </c>
      <c r="E31" s="26">
        <v>1</v>
      </c>
      <c r="I31" s="23"/>
      <c r="J31" s="22"/>
      <c r="K31" s="27">
        <f t="shared" si="1"/>
        <v>9</v>
      </c>
    </row>
    <row r="32" spans="1:11" x14ac:dyDescent="0.35">
      <c r="A32" s="22" t="s">
        <v>85</v>
      </c>
      <c r="B32" s="23"/>
      <c r="C32" s="26"/>
      <c r="D32" s="26"/>
      <c r="E32" s="26"/>
      <c r="I32" s="23"/>
      <c r="K32" s="27">
        <f t="shared" si="1"/>
        <v>0</v>
      </c>
    </row>
    <row r="33" spans="1:11" x14ac:dyDescent="0.35">
      <c r="A33" s="22" t="s">
        <v>86</v>
      </c>
      <c r="B33" s="23"/>
      <c r="C33" s="26">
        <v>7</v>
      </c>
      <c r="D33" s="26">
        <v>5</v>
      </c>
      <c r="E33" s="26">
        <v>1</v>
      </c>
      <c r="I33" s="23"/>
      <c r="K33" s="27">
        <f t="shared" si="1"/>
        <v>13</v>
      </c>
    </row>
    <row r="34" spans="1:11" x14ac:dyDescent="0.35">
      <c r="A34" s="22" t="s">
        <v>87</v>
      </c>
      <c r="B34" s="23"/>
      <c r="C34" s="26">
        <v>7</v>
      </c>
      <c r="D34" s="26">
        <v>5</v>
      </c>
      <c r="E34" s="26">
        <v>1</v>
      </c>
      <c r="I34" s="23"/>
      <c r="K34" s="27">
        <f t="shared" si="1"/>
        <v>13</v>
      </c>
    </row>
    <row r="35" spans="1:11" x14ac:dyDescent="0.35">
      <c r="A35" s="22" t="s">
        <v>88</v>
      </c>
      <c r="B35" s="23"/>
      <c r="C35" s="26">
        <v>7</v>
      </c>
      <c r="D35" s="26">
        <v>5</v>
      </c>
      <c r="E35" s="26">
        <v>1</v>
      </c>
      <c r="I35" s="23"/>
      <c r="K35" s="27">
        <f t="shared" si="1"/>
        <v>13</v>
      </c>
    </row>
    <row r="36" spans="1:11" x14ac:dyDescent="0.35">
      <c r="A36" s="22" t="s">
        <v>89</v>
      </c>
      <c r="B36" s="23"/>
      <c r="C36" s="26">
        <v>7</v>
      </c>
      <c r="D36" s="26"/>
      <c r="E36" s="26">
        <v>1</v>
      </c>
      <c r="I36" s="23"/>
      <c r="K36" s="27">
        <f t="shared" si="1"/>
        <v>8</v>
      </c>
    </row>
    <row r="37" spans="1:11" x14ac:dyDescent="0.35">
      <c r="A37" s="22" t="s">
        <v>90</v>
      </c>
      <c r="B37" s="23"/>
      <c r="C37" s="26">
        <v>7</v>
      </c>
      <c r="D37" s="26"/>
      <c r="E37" s="26">
        <v>1</v>
      </c>
      <c r="I37" s="23"/>
      <c r="K37" s="27">
        <f t="shared" si="1"/>
        <v>8</v>
      </c>
    </row>
    <row r="38" spans="1:11" x14ac:dyDescent="0.35">
      <c r="A38" s="22" t="s">
        <v>91</v>
      </c>
      <c r="B38" s="23"/>
      <c r="C38" s="26">
        <v>7</v>
      </c>
      <c r="D38" s="26"/>
      <c r="E38" s="26">
        <v>1</v>
      </c>
      <c r="I38" s="23"/>
      <c r="K38" s="27">
        <f t="shared" si="1"/>
        <v>8</v>
      </c>
    </row>
    <row r="39" spans="1:11" x14ac:dyDescent="0.35">
      <c r="A39" s="22" t="s">
        <v>92</v>
      </c>
      <c r="B39" s="23"/>
      <c r="C39" s="26">
        <v>7</v>
      </c>
      <c r="D39" s="26">
        <v>5</v>
      </c>
      <c r="E39" s="26">
        <v>1</v>
      </c>
      <c r="I39" s="23"/>
      <c r="K39" s="27">
        <f t="shared" si="1"/>
        <v>13</v>
      </c>
    </row>
    <row r="40" spans="1:11" x14ac:dyDescent="0.35">
      <c r="A40" s="22" t="s">
        <v>93</v>
      </c>
      <c r="B40" s="23"/>
      <c r="C40" s="26">
        <v>1</v>
      </c>
      <c r="D40" s="26">
        <v>1</v>
      </c>
      <c r="E40" s="26">
        <v>1</v>
      </c>
      <c r="I40" s="23"/>
      <c r="K40" s="27">
        <f t="shared" si="1"/>
        <v>3</v>
      </c>
    </row>
    <row r="41" spans="1:11" x14ac:dyDescent="0.35">
      <c r="A41" s="22" t="s">
        <v>94</v>
      </c>
      <c r="B41" s="23"/>
      <c r="C41" s="26">
        <v>2</v>
      </c>
      <c r="D41" s="26">
        <v>4</v>
      </c>
      <c r="E41" s="26">
        <v>1</v>
      </c>
      <c r="I41" s="23"/>
      <c r="K41" s="27">
        <f t="shared" si="1"/>
        <v>7</v>
      </c>
    </row>
    <row r="42" spans="1:11" x14ac:dyDescent="0.35">
      <c r="A42" s="22" t="s">
        <v>125</v>
      </c>
      <c r="B42" s="23"/>
      <c r="C42" s="26"/>
      <c r="D42" s="26"/>
      <c r="E42" s="26"/>
      <c r="I42" s="23"/>
      <c r="K42" s="27">
        <f t="shared" si="1"/>
        <v>0</v>
      </c>
    </row>
    <row r="43" spans="1:11" x14ac:dyDescent="0.35">
      <c r="A43" s="22" t="s">
        <v>108</v>
      </c>
      <c r="B43" s="23"/>
      <c r="C43" s="26">
        <v>3</v>
      </c>
      <c r="D43" s="26">
        <v>3</v>
      </c>
      <c r="E43" s="26"/>
      <c r="I43" s="23"/>
      <c r="K43" s="27">
        <f t="shared" si="1"/>
        <v>6</v>
      </c>
    </row>
    <row r="44" spans="1:11" x14ac:dyDescent="0.35">
      <c r="A44" s="22" t="s">
        <v>96</v>
      </c>
      <c r="B44" s="23"/>
      <c r="C44" s="26"/>
      <c r="D44" s="26"/>
      <c r="E44" s="26"/>
      <c r="I44" s="23"/>
      <c r="K44" s="27">
        <f t="shared" si="1"/>
        <v>0</v>
      </c>
    </row>
    <row r="45" spans="1:11" x14ac:dyDescent="0.35">
      <c r="A45" s="22" t="s">
        <v>126</v>
      </c>
      <c r="B45" s="23"/>
      <c r="C45" s="26"/>
      <c r="D45" s="26"/>
      <c r="E45" s="26"/>
      <c r="I45" s="23"/>
      <c r="K45" s="27">
        <f t="shared" si="1"/>
        <v>0</v>
      </c>
    </row>
    <row r="46" spans="1:11" x14ac:dyDescent="0.35">
      <c r="A46" s="22" t="s">
        <v>98</v>
      </c>
      <c r="B46" s="23"/>
      <c r="C46" s="26"/>
      <c r="D46" s="26"/>
      <c r="E46" s="26"/>
      <c r="I46" s="23"/>
      <c r="K46" s="27">
        <f t="shared" si="1"/>
        <v>0</v>
      </c>
    </row>
    <row r="47" spans="1:11" x14ac:dyDescent="0.35">
      <c r="A47" s="22" t="s">
        <v>99</v>
      </c>
      <c r="B47" s="23"/>
      <c r="C47" s="26"/>
      <c r="D47" s="26"/>
      <c r="E47" s="26">
        <v>1</v>
      </c>
      <c r="I47" s="23"/>
      <c r="K47" s="27">
        <f t="shared" si="1"/>
        <v>1</v>
      </c>
    </row>
    <row r="48" spans="1:11" x14ac:dyDescent="0.35">
      <c r="A48" s="22" t="s">
        <v>127</v>
      </c>
      <c r="B48" s="23"/>
      <c r="C48" s="26"/>
      <c r="D48" s="26"/>
      <c r="E48" s="26"/>
      <c r="I48" s="23"/>
      <c r="K48" s="27">
        <f t="shared" si="1"/>
        <v>0</v>
      </c>
    </row>
    <row r="49" spans="1:11" x14ac:dyDescent="0.35">
      <c r="A49" s="22" t="s">
        <v>101</v>
      </c>
      <c r="B49" s="23"/>
      <c r="C49" s="26"/>
      <c r="D49" s="26"/>
      <c r="E49" s="26">
        <v>1</v>
      </c>
      <c r="I49" s="23"/>
      <c r="K49" s="27">
        <f t="shared" si="1"/>
        <v>1</v>
      </c>
    </row>
    <row r="50" spans="1:11" x14ac:dyDescent="0.35">
      <c r="A50" s="22" t="s">
        <v>102</v>
      </c>
      <c r="B50" s="23"/>
      <c r="C50" s="26"/>
      <c r="D50" s="26"/>
      <c r="E50" s="26">
        <v>1</v>
      </c>
      <c r="I50" s="23"/>
      <c r="K50" s="27">
        <f t="shared" si="1"/>
        <v>1</v>
      </c>
    </row>
    <row r="51" spans="1:11" x14ac:dyDescent="0.35">
      <c r="A51" s="22" t="s">
        <v>103</v>
      </c>
      <c r="B51" s="23"/>
      <c r="C51" s="26"/>
      <c r="D51" s="26"/>
      <c r="E51" s="26"/>
      <c r="I51" s="23"/>
      <c r="K51" s="27">
        <f t="shared" si="1"/>
        <v>0</v>
      </c>
    </row>
    <row r="52" spans="1:11" x14ac:dyDescent="0.35">
      <c r="B52" s="23"/>
      <c r="C52" s="26"/>
      <c r="D52" s="26"/>
      <c r="E52" s="26"/>
      <c r="I52" s="23"/>
    </row>
  </sheetData>
  <conditionalFormatting sqref="A1">
    <cfRule type="notContainsBlanks" dxfId="1" priority="1">
      <formula>LEN(TRIM(A1))&gt;0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8DFA-EA58-4D84-B18C-BFB19177A199}">
  <dimension ref="A1:K159"/>
  <sheetViews>
    <sheetView topLeftCell="A135" workbookViewId="0">
      <selection activeCell="A150" sqref="A150:XFD150"/>
    </sheetView>
  </sheetViews>
  <sheetFormatPr baseColWidth="10" defaultRowHeight="14.5" x14ac:dyDescent="0.35"/>
  <sheetData>
    <row r="1" spans="1:11" x14ac:dyDescent="0.35">
      <c r="A1" s="31" t="s">
        <v>135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2</v>
      </c>
      <c r="I3" s="23"/>
      <c r="J3" s="22" t="s">
        <v>131</v>
      </c>
      <c r="K3" s="27">
        <f t="shared" ref="K3:K25" si="0">SUM(C3:H3)</f>
        <v>2</v>
      </c>
    </row>
    <row r="4" spans="1:11" x14ac:dyDescent="0.35">
      <c r="A4" s="22" t="s">
        <v>123</v>
      </c>
      <c r="B4" s="23"/>
      <c r="C4" s="26"/>
      <c r="D4" s="26"/>
      <c r="E4" s="26"/>
      <c r="G4" s="26">
        <v>2</v>
      </c>
      <c r="I4" s="23"/>
      <c r="J4" s="22" t="s">
        <v>136</v>
      </c>
      <c r="K4" s="27">
        <f t="shared" si="0"/>
        <v>2</v>
      </c>
    </row>
    <row r="5" spans="1:11" x14ac:dyDescent="0.35">
      <c r="A5" s="22" t="s">
        <v>84</v>
      </c>
      <c r="B5" s="23"/>
      <c r="C5" s="26"/>
      <c r="D5" s="26"/>
      <c r="E5" s="26"/>
      <c r="G5" s="26">
        <v>2</v>
      </c>
      <c r="I5" s="23"/>
      <c r="J5" s="22"/>
      <c r="K5" s="27">
        <f t="shared" si="0"/>
        <v>2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2</v>
      </c>
      <c r="I7" s="23"/>
      <c r="K7" s="27">
        <f t="shared" si="0"/>
        <v>2</v>
      </c>
    </row>
    <row r="8" spans="1:11" x14ac:dyDescent="0.35">
      <c r="A8" s="22" t="s">
        <v>87</v>
      </c>
      <c r="B8" s="23"/>
      <c r="C8" s="26"/>
      <c r="D8" s="26"/>
      <c r="E8" s="26"/>
      <c r="G8" s="26">
        <v>2</v>
      </c>
      <c r="I8" s="23"/>
      <c r="K8" s="27">
        <f t="shared" si="0"/>
        <v>2</v>
      </c>
    </row>
    <row r="9" spans="1:11" x14ac:dyDescent="0.35">
      <c r="A9" s="22" t="s">
        <v>88</v>
      </c>
      <c r="B9" s="23"/>
      <c r="C9" s="26"/>
      <c r="D9" s="26"/>
      <c r="E9" s="26"/>
      <c r="G9" s="26">
        <v>2</v>
      </c>
      <c r="I9" s="23"/>
      <c r="K9" s="27">
        <f t="shared" si="0"/>
        <v>2</v>
      </c>
    </row>
    <row r="10" spans="1:11" x14ac:dyDescent="0.35">
      <c r="A10" s="22" t="s">
        <v>89</v>
      </c>
      <c r="B10" s="23"/>
      <c r="C10" s="26"/>
      <c r="D10" s="26"/>
      <c r="E10" s="26"/>
      <c r="G10" s="26">
        <v>1</v>
      </c>
      <c r="I10" s="23"/>
      <c r="K10" s="27">
        <f t="shared" si="0"/>
        <v>1</v>
      </c>
    </row>
    <row r="11" spans="1:11" x14ac:dyDescent="0.35">
      <c r="A11" s="22" t="s">
        <v>90</v>
      </c>
      <c r="B11" s="23"/>
      <c r="C11" s="26"/>
      <c r="D11" s="26"/>
      <c r="E11" s="26"/>
      <c r="G11" s="26">
        <v>1</v>
      </c>
      <c r="I11" s="23"/>
      <c r="K11" s="27">
        <f t="shared" si="0"/>
        <v>1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125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130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96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126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98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99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127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101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102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A25" s="22" t="s">
        <v>103</v>
      </c>
      <c r="B25" s="23"/>
      <c r="C25" s="26"/>
      <c r="D25" s="26"/>
      <c r="E25" s="26"/>
      <c r="G25" s="26"/>
      <c r="I25" s="23"/>
      <c r="K25" s="27">
        <f t="shared" si="0"/>
        <v>0</v>
      </c>
    </row>
    <row r="26" spans="1:11" x14ac:dyDescent="0.35">
      <c r="B26" s="23"/>
      <c r="C26" s="26"/>
      <c r="D26" s="26"/>
      <c r="E26" s="26"/>
      <c r="G26" s="26"/>
      <c r="I26" s="23"/>
    </row>
    <row r="27" spans="1:11" x14ac:dyDescent="0.35">
      <c r="G27" s="26"/>
    </row>
    <row r="28" spans="1:11" x14ac:dyDescent="0.35">
      <c r="A28" s="32" t="s">
        <v>137</v>
      </c>
      <c r="G28" s="26"/>
    </row>
    <row r="29" spans="1:11" x14ac:dyDescent="0.35">
      <c r="A29" s="24"/>
      <c r="B29" s="24"/>
      <c r="C29" s="24" t="s">
        <v>114</v>
      </c>
      <c r="D29" s="24" t="s">
        <v>115</v>
      </c>
      <c r="E29" s="24" t="s">
        <v>116</v>
      </c>
      <c r="F29" s="24" t="s">
        <v>117</v>
      </c>
      <c r="G29" s="24" t="s">
        <v>118</v>
      </c>
      <c r="H29" s="23" t="s">
        <v>119</v>
      </c>
      <c r="I29" s="23"/>
      <c r="J29" s="23" t="s">
        <v>120</v>
      </c>
    </row>
    <row r="30" spans="1:11" x14ac:dyDescent="0.35">
      <c r="A30" s="22" t="s">
        <v>121</v>
      </c>
      <c r="B30" s="23"/>
      <c r="C30" s="26"/>
      <c r="D30" s="26"/>
      <c r="E30" s="26"/>
      <c r="G30" s="26">
        <v>2</v>
      </c>
      <c r="I30" s="23"/>
      <c r="J30" s="22" t="s">
        <v>131</v>
      </c>
      <c r="K30" s="27">
        <f t="shared" ref="K30:K52" si="1">SUM(C30:H30)</f>
        <v>2</v>
      </c>
    </row>
    <row r="31" spans="1:11" x14ac:dyDescent="0.35">
      <c r="A31" s="22" t="s">
        <v>123</v>
      </c>
      <c r="B31" s="23"/>
      <c r="C31" s="26"/>
      <c r="D31" s="26"/>
      <c r="E31" s="26"/>
      <c r="G31" s="26">
        <v>1</v>
      </c>
      <c r="I31" s="23"/>
      <c r="J31" s="22" t="s">
        <v>136</v>
      </c>
      <c r="K31" s="27">
        <f t="shared" si="1"/>
        <v>1</v>
      </c>
    </row>
    <row r="32" spans="1:11" x14ac:dyDescent="0.35">
      <c r="A32" s="22" t="s">
        <v>84</v>
      </c>
      <c r="B32" s="23"/>
      <c r="C32" s="26"/>
      <c r="D32" s="26"/>
      <c r="E32" s="26"/>
      <c r="G32" s="26">
        <v>2</v>
      </c>
      <c r="I32" s="23"/>
      <c r="J32" s="22"/>
      <c r="K32" s="27">
        <f t="shared" si="1"/>
        <v>2</v>
      </c>
    </row>
    <row r="33" spans="1:11" x14ac:dyDescent="0.35">
      <c r="A33" s="22" t="s">
        <v>85</v>
      </c>
      <c r="B33" s="23"/>
      <c r="C33" s="26"/>
      <c r="D33" s="26"/>
      <c r="E33" s="26"/>
      <c r="G33" s="26"/>
      <c r="I33" s="23"/>
      <c r="K33" s="27">
        <f t="shared" si="1"/>
        <v>0</v>
      </c>
    </row>
    <row r="34" spans="1:11" x14ac:dyDescent="0.35">
      <c r="A34" s="22" t="s">
        <v>86</v>
      </c>
      <c r="B34" s="23"/>
      <c r="C34" s="26"/>
      <c r="D34" s="26"/>
      <c r="E34" s="26"/>
      <c r="G34" s="26">
        <v>2</v>
      </c>
      <c r="I34" s="23"/>
      <c r="K34" s="27">
        <f t="shared" si="1"/>
        <v>2</v>
      </c>
    </row>
    <row r="35" spans="1:11" x14ac:dyDescent="0.35">
      <c r="A35" s="22" t="s">
        <v>87</v>
      </c>
      <c r="B35" s="23"/>
      <c r="C35" s="26"/>
      <c r="D35" s="26"/>
      <c r="E35" s="26"/>
      <c r="G35" s="26">
        <v>2</v>
      </c>
      <c r="I35" s="23"/>
      <c r="K35" s="27">
        <f t="shared" si="1"/>
        <v>2</v>
      </c>
    </row>
    <row r="36" spans="1:11" x14ac:dyDescent="0.35">
      <c r="A36" s="22" t="s">
        <v>88</v>
      </c>
      <c r="B36" s="23"/>
      <c r="C36" s="26"/>
      <c r="D36" s="26"/>
      <c r="E36" s="26"/>
      <c r="G36" s="26">
        <v>2</v>
      </c>
      <c r="I36" s="23"/>
      <c r="K36" s="27">
        <f t="shared" si="1"/>
        <v>2</v>
      </c>
    </row>
    <row r="37" spans="1:11" x14ac:dyDescent="0.35">
      <c r="A37" s="22" t="s">
        <v>89</v>
      </c>
      <c r="B37" s="23"/>
      <c r="C37" s="26"/>
      <c r="D37" s="26"/>
      <c r="E37" s="26"/>
      <c r="G37" s="26"/>
      <c r="I37" s="23"/>
      <c r="K37" s="27">
        <f t="shared" si="1"/>
        <v>0</v>
      </c>
    </row>
    <row r="38" spans="1:11" x14ac:dyDescent="0.35">
      <c r="A38" s="22" t="s">
        <v>90</v>
      </c>
      <c r="B38" s="23"/>
      <c r="C38" s="26"/>
      <c r="D38" s="26"/>
      <c r="E38" s="26"/>
      <c r="G38" s="26"/>
      <c r="I38" s="23"/>
      <c r="K38" s="27">
        <f t="shared" si="1"/>
        <v>0</v>
      </c>
    </row>
    <row r="39" spans="1:11" x14ac:dyDescent="0.35">
      <c r="A39" s="22" t="s">
        <v>91</v>
      </c>
      <c r="B39" s="23"/>
      <c r="C39" s="26"/>
      <c r="D39" s="26"/>
      <c r="E39" s="26"/>
      <c r="G39" s="26"/>
      <c r="I39" s="23"/>
      <c r="K39" s="27">
        <f t="shared" si="1"/>
        <v>0</v>
      </c>
    </row>
    <row r="40" spans="1:11" x14ac:dyDescent="0.35">
      <c r="A40" s="22" t="s">
        <v>92</v>
      </c>
      <c r="B40" s="23"/>
      <c r="C40" s="26"/>
      <c r="D40" s="26"/>
      <c r="E40" s="26"/>
      <c r="G40" s="26"/>
      <c r="I40" s="23"/>
      <c r="K40" s="27">
        <f t="shared" si="1"/>
        <v>0</v>
      </c>
    </row>
    <row r="41" spans="1:11" x14ac:dyDescent="0.35">
      <c r="A41" s="22" t="s">
        <v>93</v>
      </c>
      <c r="B41" s="23"/>
      <c r="C41" s="26"/>
      <c r="D41" s="26"/>
      <c r="E41" s="26"/>
      <c r="G41" s="26"/>
      <c r="I41" s="23"/>
      <c r="K41" s="27">
        <f t="shared" si="1"/>
        <v>0</v>
      </c>
    </row>
    <row r="42" spans="1:11" x14ac:dyDescent="0.35">
      <c r="A42" s="22" t="s">
        <v>94</v>
      </c>
      <c r="B42" s="23"/>
      <c r="C42" s="26"/>
      <c r="D42" s="26"/>
      <c r="E42" s="26"/>
      <c r="G42" s="26"/>
      <c r="I42" s="23"/>
      <c r="K42" s="27">
        <f t="shared" si="1"/>
        <v>0</v>
      </c>
    </row>
    <row r="43" spans="1:11" x14ac:dyDescent="0.35">
      <c r="A43" s="22" t="s">
        <v>125</v>
      </c>
      <c r="B43" s="23"/>
      <c r="C43" s="26"/>
      <c r="D43" s="26"/>
      <c r="E43" s="26"/>
      <c r="G43" s="26"/>
      <c r="I43" s="23"/>
      <c r="K43" s="27">
        <f t="shared" si="1"/>
        <v>0</v>
      </c>
    </row>
    <row r="44" spans="1:11" x14ac:dyDescent="0.35">
      <c r="A44" s="22" t="s">
        <v>130</v>
      </c>
      <c r="B44" s="23"/>
      <c r="C44" s="26"/>
      <c r="D44" s="26"/>
      <c r="E44" s="26"/>
      <c r="G44" s="26"/>
      <c r="I44" s="23"/>
      <c r="K44" s="27">
        <f t="shared" si="1"/>
        <v>0</v>
      </c>
    </row>
    <row r="45" spans="1:11" x14ac:dyDescent="0.35">
      <c r="A45" s="22" t="s">
        <v>96</v>
      </c>
      <c r="B45" s="23"/>
      <c r="C45" s="26"/>
      <c r="D45" s="26"/>
      <c r="E45" s="26"/>
      <c r="G45" s="26"/>
      <c r="I45" s="23"/>
      <c r="K45" s="27">
        <f t="shared" si="1"/>
        <v>0</v>
      </c>
    </row>
    <row r="46" spans="1:11" x14ac:dyDescent="0.35">
      <c r="A46" s="22" t="s">
        <v>126</v>
      </c>
      <c r="B46" s="23"/>
      <c r="C46" s="26"/>
      <c r="D46" s="26"/>
      <c r="E46" s="26"/>
      <c r="G46" s="26"/>
      <c r="I46" s="23"/>
      <c r="K46" s="27">
        <f t="shared" si="1"/>
        <v>0</v>
      </c>
    </row>
    <row r="47" spans="1:11" x14ac:dyDescent="0.35">
      <c r="A47" s="22" t="s">
        <v>98</v>
      </c>
      <c r="B47" s="23"/>
      <c r="C47" s="26"/>
      <c r="D47" s="26"/>
      <c r="E47" s="26"/>
      <c r="G47" s="26"/>
      <c r="I47" s="23"/>
      <c r="K47" s="27">
        <f t="shared" si="1"/>
        <v>0</v>
      </c>
    </row>
    <row r="48" spans="1:11" x14ac:dyDescent="0.35">
      <c r="A48" s="22" t="s">
        <v>99</v>
      </c>
      <c r="B48" s="23"/>
      <c r="C48" s="26"/>
      <c r="D48" s="26"/>
      <c r="E48" s="26"/>
      <c r="G48" s="26"/>
      <c r="I48" s="23"/>
      <c r="K48" s="27">
        <f t="shared" si="1"/>
        <v>0</v>
      </c>
    </row>
    <row r="49" spans="1:11" x14ac:dyDescent="0.35">
      <c r="A49" s="22" t="s">
        <v>127</v>
      </c>
      <c r="B49" s="23"/>
      <c r="C49" s="26"/>
      <c r="D49" s="26"/>
      <c r="E49" s="26"/>
      <c r="G49" s="26"/>
      <c r="I49" s="23"/>
      <c r="K49" s="27">
        <f t="shared" si="1"/>
        <v>0</v>
      </c>
    </row>
    <row r="50" spans="1:11" x14ac:dyDescent="0.35">
      <c r="A50" s="22" t="s">
        <v>101</v>
      </c>
      <c r="B50" s="23"/>
      <c r="C50" s="26"/>
      <c r="D50" s="26"/>
      <c r="E50" s="26"/>
      <c r="G50" s="26"/>
      <c r="I50" s="23"/>
      <c r="K50" s="27">
        <f t="shared" si="1"/>
        <v>0</v>
      </c>
    </row>
    <row r="51" spans="1:11" x14ac:dyDescent="0.35">
      <c r="A51" s="22" t="s">
        <v>102</v>
      </c>
      <c r="B51" s="23"/>
      <c r="C51" s="26"/>
      <c r="D51" s="26"/>
      <c r="E51" s="26"/>
      <c r="G51" s="26"/>
      <c r="I51" s="23"/>
      <c r="K51" s="27">
        <f t="shared" si="1"/>
        <v>0</v>
      </c>
    </row>
    <row r="52" spans="1:11" x14ac:dyDescent="0.35">
      <c r="A52" s="22" t="s">
        <v>103</v>
      </c>
      <c r="B52" s="23"/>
      <c r="C52" s="26"/>
      <c r="D52" s="26"/>
      <c r="E52" s="26"/>
      <c r="G52" s="26"/>
      <c r="I52" s="23"/>
      <c r="K52" s="27">
        <f t="shared" si="1"/>
        <v>0</v>
      </c>
    </row>
    <row r="53" spans="1:11" x14ac:dyDescent="0.35">
      <c r="B53" s="23"/>
      <c r="C53" s="26"/>
      <c r="D53" s="26"/>
      <c r="E53" s="26"/>
      <c r="G53" s="26"/>
      <c r="I53" s="23"/>
    </row>
    <row r="54" spans="1:11" x14ac:dyDescent="0.35">
      <c r="G54" s="26"/>
    </row>
    <row r="55" spans="1:11" x14ac:dyDescent="0.35">
      <c r="A55" s="32" t="s">
        <v>138</v>
      </c>
      <c r="G55" s="26"/>
    </row>
    <row r="56" spans="1:11" x14ac:dyDescent="0.35">
      <c r="A56" s="24"/>
      <c r="B56" s="24"/>
      <c r="C56" s="24" t="s">
        <v>114</v>
      </c>
      <c r="D56" s="24" t="s">
        <v>115</v>
      </c>
      <c r="E56" s="24" t="s">
        <v>116</v>
      </c>
      <c r="F56" s="24" t="s">
        <v>117</v>
      </c>
      <c r="G56" s="24" t="s">
        <v>118</v>
      </c>
      <c r="H56" s="23" t="s">
        <v>119</v>
      </c>
      <c r="I56" s="23"/>
      <c r="J56" s="23" t="s">
        <v>120</v>
      </c>
    </row>
    <row r="57" spans="1:11" x14ac:dyDescent="0.35">
      <c r="A57" s="22" t="s">
        <v>121</v>
      </c>
      <c r="B57" s="23"/>
      <c r="C57" s="26"/>
      <c r="D57" s="26"/>
      <c r="E57" s="26"/>
      <c r="G57" s="26">
        <v>1</v>
      </c>
      <c r="I57" s="23"/>
      <c r="J57" s="22" t="s">
        <v>131</v>
      </c>
      <c r="K57" s="27">
        <f t="shared" ref="K57:K79" si="2">SUM(C57:H57)</f>
        <v>1</v>
      </c>
    </row>
    <row r="58" spans="1:11" x14ac:dyDescent="0.35">
      <c r="A58" s="22" t="s">
        <v>123</v>
      </c>
      <c r="B58" s="23"/>
      <c r="C58" s="26"/>
      <c r="D58" s="26"/>
      <c r="E58" s="26"/>
      <c r="G58" s="26">
        <v>1</v>
      </c>
      <c r="I58" s="23"/>
      <c r="J58" s="22" t="s">
        <v>136</v>
      </c>
      <c r="K58" s="27">
        <f t="shared" si="2"/>
        <v>1</v>
      </c>
    </row>
    <row r="59" spans="1:11" x14ac:dyDescent="0.35">
      <c r="A59" s="22" t="s">
        <v>84</v>
      </c>
      <c r="B59" s="23"/>
      <c r="C59" s="26"/>
      <c r="D59" s="26"/>
      <c r="E59" s="26"/>
      <c r="G59" s="26">
        <v>1</v>
      </c>
      <c r="I59" s="23"/>
      <c r="J59" s="22"/>
      <c r="K59" s="27">
        <f t="shared" si="2"/>
        <v>1</v>
      </c>
    </row>
    <row r="60" spans="1:11" x14ac:dyDescent="0.35">
      <c r="A60" s="22" t="s">
        <v>85</v>
      </c>
      <c r="B60" s="23"/>
      <c r="C60" s="26"/>
      <c r="D60" s="26"/>
      <c r="E60" s="26"/>
      <c r="G60" s="26"/>
      <c r="I60" s="23"/>
      <c r="K60" s="27">
        <f t="shared" si="2"/>
        <v>0</v>
      </c>
    </row>
    <row r="61" spans="1:11" x14ac:dyDescent="0.35">
      <c r="A61" s="22" t="s">
        <v>86</v>
      </c>
      <c r="B61" s="23"/>
      <c r="C61" s="26"/>
      <c r="D61" s="26"/>
      <c r="E61" s="26"/>
      <c r="G61" s="26">
        <v>1</v>
      </c>
      <c r="I61" s="23"/>
      <c r="K61" s="27">
        <f t="shared" si="2"/>
        <v>1</v>
      </c>
    </row>
    <row r="62" spans="1:11" x14ac:dyDescent="0.35">
      <c r="A62" s="22" t="s">
        <v>87</v>
      </c>
      <c r="B62" s="23"/>
      <c r="C62" s="26"/>
      <c r="D62" s="26"/>
      <c r="E62" s="26"/>
      <c r="G62" s="26">
        <v>1</v>
      </c>
      <c r="I62" s="23"/>
      <c r="K62" s="27">
        <f t="shared" si="2"/>
        <v>1</v>
      </c>
    </row>
    <row r="63" spans="1:11" x14ac:dyDescent="0.35">
      <c r="A63" s="22" t="s">
        <v>88</v>
      </c>
      <c r="B63" s="23"/>
      <c r="C63" s="26"/>
      <c r="D63" s="26"/>
      <c r="E63" s="26"/>
      <c r="G63" s="26"/>
      <c r="I63" s="23"/>
      <c r="K63" s="27">
        <f t="shared" si="2"/>
        <v>0</v>
      </c>
    </row>
    <row r="64" spans="1:11" x14ac:dyDescent="0.35">
      <c r="A64" s="22" t="s">
        <v>89</v>
      </c>
      <c r="B64" s="23"/>
      <c r="C64" s="26"/>
      <c r="D64" s="26"/>
      <c r="E64" s="26"/>
      <c r="G64" s="26">
        <v>1</v>
      </c>
      <c r="I64" s="23"/>
      <c r="K64" s="27">
        <f t="shared" si="2"/>
        <v>1</v>
      </c>
    </row>
    <row r="65" spans="1:11" x14ac:dyDescent="0.35">
      <c r="A65" s="22" t="s">
        <v>90</v>
      </c>
      <c r="B65" s="23"/>
      <c r="C65" s="26"/>
      <c r="D65" s="26"/>
      <c r="E65" s="26"/>
      <c r="G65" s="26">
        <v>1</v>
      </c>
      <c r="I65" s="23"/>
      <c r="K65" s="27">
        <f t="shared" si="2"/>
        <v>1</v>
      </c>
    </row>
    <row r="66" spans="1:11" x14ac:dyDescent="0.35">
      <c r="A66" s="22" t="s">
        <v>91</v>
      </c>
      <c r="B66" s="23"/>
      <c r="C66" s="26"/>
      <c r="D66" s="26"/>
      <c r="E66" s="26"/>
      <c r="G66" s="26"/>
      <c r="I66" s="23"/>
      <c r="K66" s="27">
        <f t="shared" si="2"/>
        <v>0</v>
      </c>
    </row>
    <row r="67" spans="1:11" x14ac:dyDescent="0.35">
      <c r="A67" s="22" t="s">
        <v>92</v>
      </c>
      <c r="B67" s="23"/>
      <c r="C67" s="26"/>
      <c r="D67" s="26"/>
      <c r="E67" s="26"/>
      <c r="G67" s="26"/>
      <c r="I67" s="23"/>
      <c r="K67" s="27">
        <f t="shared" si="2"/>
        <v>0</v>
      </c>
    </row>
    <row r="68" spans="1:11" x14ac:dyDescent="0.35">
      <c r="A68" s="22" t="s">
        <v>93</v>
      </c>
      <c r="B68" s="23"/>
      <c r="C68" s="26"/>
      <c r="D68" s="26"/>
      <c r="E68" s="26"/>
      <c r="G68" s="26"/>
      <c r="I68" s="23"/>
      <c r="K68" s="27">
        <f t="shared" si="2"/>
        <v>0</v>
      </c>
    </row>
    <row r="69" spans="1:11" x14ac:dyDescent="0.35">
      <c r="A69" s="22" t="s">
        <v>94</v>
      </c>
      <c r="B69" s="23"/>
      <c r="C69" s="26"/>
      <c r="D69" s="26"/>
      <c r="E69" s="26"/>
      <c r="G69" s="26"/>
      <c r="I69" s="23"/>
      <c r="K69" s="27">
        <f t="shared" si="2"/>
        <v>0</v>
      </c>
    </row>
    <row r="70" spans="1:11" x14ac:dyDescent="0.35">
      <c r="A70" s="22" t="s">
        <v>125</v>
      </c>
      <c r="B70" s="23"/>
      <c r="C70" s="26"/>
      <c r="D70" s="26"/>
      <c r="E70" s="26"/>
      <c r="G70" s="26"/>
      <c r="I70" s="23"/>
      <c r="K70" s="27">
        <f t="shared" si="2"/>
        <v>0</v>
      </c>
    </row>
    <row r="71" spans="1:11" x14ac:dyDescent="0.35">
      <c r="A71" s="22" t="s">
        <v>130</v>
      </c>
      <c r="B71" s="23"/>
      <c r="C71" s="26"/>
      <c r="D71" s="26"/>
      <c r="E71" s="26"/>
      <c r="G71" s="26"/>
      <c r="I71" s="23"/>
      <c r="K71" s="27">
        <f t="shared" si="2"/>
        <v>0</v>
      </c>
    </row>
    <row r="72" spans="1:11" x14ac:dyDescent="0.35">
      <c r="A72" s="22" t="s">
        <v>96</v>
      </c>
      <c r="B72" s="23"/>
      <c r="C72" s="26"/>
      <c r="D72" s="26"/>
      <c r="E72" s="26"/>
      <c r="G72" s="26"/>
      <c r="I72" s="23"/>
      <c r="K72" s="27">
        <f t="shared" si="2"/>
        <v>0</v>
      </c>
    </row>
    <row r="73" spans="1:11" x14ac:dyDescent="0.35">
      <c r="A73" s="22" t="s">
        <v>126</v>
      </c>
      <c r="B73" s="23"/>
      <c r="C73" s="26"/>
      <c r="D73" s="26"/>
      <c r="E73" s="26"/>
      <c r="G73" s="26"/>
      <c r="I73" s="23"/>
      <c r="K73" s="27">
        <f t="shared" si="2"/>
        <v>0</v>
      </c>
    </row>
    <row r="74" spans="1:11" x14ac:dyDescent="0.35">
      <c r="A74" s="22" t="s">
        <v>98</v>
      </c>
      <c r="B74" s="23"/>
      <c r="C74" s="26"/>
      <c r="D74" s="26"/>
      <c r="E74" s="26"/>
      <c r="G74" s="26"/>
      <c r="I74" s="23"/>
      <c r="K74" s="27">
        <f t="shared" si="2"/>
        <v>0</v>
      </c>
    </row>
    <row r="75" spans="1:11" x14ac:dyDescent="0.35">
      <c r="A75" s="22" t="s">
        <v>99</v>
      </c>
      <c r="B75" s="23"/>
      <c r="C75" s="26"/>
      <c r="D75" s="26"/>
      <c r="E75" s="26"/>
      <c r="G75" s="26"/>
      <c r="I75" s="23"/>
      <c r="K75" s="27">
        <f t="shared" si="2"/>
        <v>0</v>
      </c>
    </row>
    <row r="76" spans="1:11" x14ac:dyDescent="0.35">
      <c r="A76" s="22" t="s">
        <v>127</v>
      </c>
      <c r="B76" s="23"/>
      <c r="C76" s="26"/>
      <c r="D76" s="26"/>
      <c r="E76" s="26"/>
      <c r="G76" s="26"/>
      <c r="I76" s="23"/>
      <c r="K76" s="27">
        <f t="shared" si="2"/>
        <v>0</v>
      </c>
    </row>
    <row r="77" spans="1:11" x14ac:dyDescent="0.35">
      <c r="A77" s="22" t="s">
        <v>101</v>
      </c>
      <c r="B77" s="23"/>
      <c r="C77" s="26"/>
      <c r="D77" s="26"/>
      <c r="E77" s="26"/>
      <c r="G77" s="26"/>
      <c r="I77" s="23"/>
      <c r="K77" s="27">
        <f t="shared" si="2"/>
        <v>0</v>
      </c>
    </row>
    <row r="78" spans="1:11" x14ac:dyDescent="0.35">
      <c r="A78" s="22" t="s">
        <v>102</v>
      </c>
      <c r="B78" s="23"/>
      <c r="C78" s="26"/>
      <c r="D78" s="26"/>
      <c r="E78" s="26"/>
      <c r="G78" s="26"/>
      <c r="I78" s="23"/>
      <c r="K78" s="27">
        <f t="shared" si="2"/>
        <v>0</v>
      </c>
    </row>
    <row r="79" spans="1:11" x14ac:dyDescent="0.35">
      <c r="A79" s="22" t="s">
        <v>103</v>
      </c>
      <c r="B79" s="23"/>
      <c r="C79" s="26"/>
      <c r="D79" s="26"/>
      <c r="E79" s="26"/>
      <c r="G79" s="26"/>
      <c r="I79" s="23"/>
      <c r="K79" s="27">
        <f t="shared" si="2"/>
        <v>0</v>
      </c>
    </row>
    <row r="80" spans="1:11" x14ac:dyDescent="0.35">
      <c r="B80" s="23"/>
      <c r="C80" s="26"/>
      <c r="D80" s="26"/>
      <c r="E80" s="26"/>
      <c r="G80" s="26"/>
      <c r="I80" s="23"/>
    </row>
    <row r="81" spans="1:11" x14ac:dyDescent="0.35">
      <c r="G81" s="26"/>
    </row>
    <row r="82" spans="1:11" x14ac:dyDescent="0.35">
      <c r="A82" s="32" t="s">
        <v>139</v>
      </c>
      <c r="G82" s="26"/>
    </row>
    <row r="83" spans="1:11" x14ac:dyDescent="0.35">
      <c r="A83" s="24"/>
      <c r="B83" s="24"/>
      <c r="C83" s="24" t="s">
        <v>114</v>
      </c>
      <c r="D83" s="24" t="s">
        <v>115</v>
      </c>
      <c r="E83" s="24" t="s">
        <v>116</v>
      </c>
      <c r="F83" s="24" t="s">
        <v>117</v>
      </c>
      <c r="G83" s="24" t="s">
        <v>118</v>
      </c>
      <c r="H83" s="23" t="s">
        <v>119</v>
      </c>
      <c r="I83" s="23"/>
      <c r="J83" s="23" t="s">
        <v>120</v>
      </c>
    </row>
    <row r="84" spans="1:11" x14ac:dyDescent="0.35">
      <c r="A84" s="22" t="s">
        <v>121</v>
      </c>
      <c r="B84" s="23"/>
      <c r="C84" s="26"/>
      <c r="D84" s="26"/>
      <c r="E84" s="26"/>
      <c r="G84" s="26">
        <v>3</v>
      </c>
      <c r="I84" s="23"/>
      <c r="J84" s="22" t="s">
        <v>131</v>
      </c>
      <c r="K84" s="27">
        <f t="shared" ref="K84:K106" si="3">SUM(C84:H84)</f>
        <v>3</v>
      </c>
    </row>
    <row r="85" spans="1:11" x14ac:dyDescent="0.35">
      <c r="A85" s="22" t="s">
        <v>123</v>
      </c>
      <c r="B85" s="23"/>
      <c r="C85" s="26"/>
      <c r="D85" s="26"/>
      <c r="E85" s="26"/>
      <c r="G85" s="26">
        <v>3</v>
      </c>
      <c r="I85" s="23"/>
      <c r="J85" s="22" t="s">
        <v>136</v>
      </c>
      <c r="K85" s="27">
        <f t="shared" si="3"/>
        <v>3</v>
      </c>
    </row>
    <row r="86" spans="1:11" x14ac:dyDescent="0.35">
      <c r="A86" s="22" t="s">
        <v>84</v>
      </c>
      <c r="B86" s="23"/>
      <c r="C86" s="26"/>
      <c r="D86" s="26"/>
      <c r="E86" s="26"/>
      <c r="G86" s="26">
        <v>3</v>
      </c>
      <c r="I86" s="23"/>
      <c r="J86" s="22"/>
      <c r="K86" s="27">
        <f t="shared" si="3"/>
        <v>3</v>
      </c>
    </row>
    <row r="87" spans="1:11" x14ac:dyDescent="0.35">
      <c r="A87" s="22" t="s">
        <v>85</v>
      </c>
      <c r="B87" s="23"/>
      <c r="C87" s="26"/>
      <c r="D87" s="26"/>
      <c r="E87" s="26"/>
      <c r="G87" s="26"/>
      <c r="I87" s="23"/>
      <c r="K87" s="27">
        <f t="shared" si="3"/>
        <v>0</v>
      </c>
    </row>
    <row r="88" spans="1:11" x14ac:dyDescent="0.35">
      <c r="A88" s="22" t="s">
        <v>86</v>
      </c>
      <c r="B88" s="23"/>
      <c r="C88" s="26"/>
      <c r="D88" s="26"/>
      <c r="E88" s="26"/>
      <c r="G88" s="26">
        <v>3</v>
      </c>
      <c r="I88" s="23"/>
      <c r="K88" s="27">
        <f t="shared" si="3"/>
        <v>3</v>
      </c>
    </row>
    <row r="89" spans="1:11" x14ac:dyDescent="0.35">
      <c r="A89" s="22" t="s">
        <v>87</v>
      </c>
      <c r="B89" s="23"/>
      <c r="C89" s="26"/>
      <c r="D89" s="26"/>
      <c r="E89" s="26"/>
      <c r="G89" s="26">
        <v>3</v>
      </c>
      <c r="I89" s="23"/>
      <c r="K89" s="27">
        <f t="shared" si="3"/>
        <v>3</v>
      </c>
    </row>
    <row r="90" spans="1:11" x14ac:dyDescent="0.35">
      <c r="A90" s="22" t="s">
        <v>88</v>
      </c>
      <c r="B90" s="23"/>
      <c r="C90" s="26"/>
      <c r="D90" s="26"/>
      <c r="E90" s="26"/>
      <c r="G90" s="26"/>
      <c r="I90" s="23"/>
      <c r="K90" s="27">
        <f t="shared" si="3"/>
        <v>0</v>
      </c>
    </row>
    <row r="91" spans="1:11" x14ac:dyDescent="0.35">
      <c r="A91" s="22" t="s">
        <v>89</v>
      </c>
      <c r="B91" s="23"/>
      <c r="C91" s="26"/>
      <c r="D91" s="26"/>
      <c r="E91" s="26"/>
      <c r="G91" s="26">
        <v>2</v>
      </c>
      <c r="I91" s="23"/>
      <c r="K91" s="27">
        <f t="shared" si="3"/>
        <v>2</v>
      </c>
    </row>
    <row r="92" spans="1:11" x14ac:dyDescent="0.35">
      <c r="A92" s="22" t="s">
        <v>90</v>
      </c>
      <c r="B92" s="23"/>
      <c r="C92" s="26"/>
      <c r="D92" s="26"/>
      <c r="E92" s="26"/>
      <c r="G92" s="26">
        <v>2</v>
      </c>
      <c r="I92" s="23"/>
      <c r="K92" s="27">
        <f t="shared" si="3"/>
        <v>2</v>
      </c>
    </row>
    <row r="93" spans="1:11" x14ac:dyDescent="0.35">
      <c r="A93" s="22" t="s">
        <v>91</v>
      </c>
      <c r="B93" s="23"/>
      <c r="C93" s="26"/>
      <c r="D93" s="26"/>
      <c r="E93" s="26"/>
      <c r="G93" s="26"/>
      <c r="I93" s="23"/>
      <c r="K93" s="27">
        <f t="shared" si="3"/>
        <v>0</v>
      </c>
    </row>
    <row r="94" spans="1:11" x14ac:dyDescent="0.35">
      <c r="A94" s="22" t="s">
        <v>92</v>
      </c>
      <c r="B94" s="23"/>
      <c r="C94" s="26"/>
      <c r="D94" s="26"/>
      <c r="E94" s="26"/>
      <c r="G94" s="26"/>
      <c r="I94" s="23"/>
      <c r="K94" s="27">
        <f t="shared" si="3"/>
        <v>0</v>
      </c>
    </row>
    <row r="95" spans="1:11" x14ac:dyDescent="0.35">
      <c r="A95" s="22" t="s">
        <v>93</v>
      </c>
      <c r="B95" s="23"/>
      <c r="C95" s="26"/>
      <c r="D95" s="26"/>
      <c r="E95" s="26"/>
      <c r="G95" s="26"/>
      <c r="I95" s="23"/>
      <c r="K95" s="27">
        <f t="shared" si="3"/>
        <v>0</v>
      </c>
    </row>
    <row r="96" spans="1:11" x14ac:dyDescent="0.35">
      <c r="A96" s="22" t="s">
        <v>94</v>
      </c>
      <c r="B96" s="23"/>
      <c r="C96" s="26"/>
      <c r="D96" s="26"/>
      <c r="E96" s="26"/>
      <c r="G96" s="26"/>
      <c r="I96" s="23"/>
      <c r="K96" s="27">
        <f t="shared" si="3"/>
        <v>0</v>
      </c>
    </row>
    <row r="97" spans="1:11" x14ac:dyDescent="0.35">
      <c r="A97" s="22" t="s">
        <v>125</v>
      </c>
      <c r="B97" s="23"/>
      <c r="C97" s="26"/>
      <c r="D97" s="26"/>
      <c r="E97" s="26"/>
      <c r="G97" s="26"/>
      <c r="I97" s="23"/>
      <c r="K97" s="27">
        <f t="shared" si="3"/>
        <v>0</v>
      </c>
    </row>
    <row r="98" spans="1:11" x14ac:dyDescent="0.35">
      <c r="A98" s="22" t="s">
        <v>130</v>
      </c>
      <c r="B98" s="23"/>
      <c r="C98" s="26"/>
      <c r="D98" s="26"/>
      <c r="E98" s="26"/>
      <c r="G98" s="26"/>
      <c r="I98" s="23"/>
      <c r="K98" s="27">
        <f t="shared" si="3"/>
        <v>0</v>
      </c>
    </row>
    <row r="99" spans="1:11" x14ac:dyDescent="0.35">
      <c r="A99" s="22" t="s">
        <v>96</v>
      </c>
      <c r="B99" s="23"/>
      <c r="C99" s="26"/>
      <c r="D99" s="26"/>
      <c r="E99" s="26"/>
      <c r="G99" s="26"/>
      <c r="I99" s="23"/>
      <c r="K99" s="27">
        <f t="shared" si="3"/>
        <v>0</v>
      </c>
    </row>
    <row r="100" spans="1:11" x14ac:dyDescent="0.35">
      <c r="A100" s="22" t="s">
        <v>126</v>
      </c>
      <c r="B100" s="23"/>
      <c r="C100" s="26"/>
      <c r="D100" s="26"/>
      <c r="E100" s="26"/>
      <c r="G100" s="26">
        <v>1</v>
      </c>
      <c r="I100" s="23"/>
      <c r="K100" s="27">
        <f t="shared" si="3"/>
        <v>1</v>
      </c>
    </row>
    <row r="101" spans="1:11" x14ac:dyDescent="0.35">
      <c r="A101" s="22" t="s">
        <v>98</v>
      </c>
      <c r="B101" s="23"/>
      <c r="C101" s="26"/>
      <c r="D101" s="26"/>
      <c r="E101" s="26"/>
      <c r="G101" s="26"/>
      <c r="I101" s="23"/>
      <c r="K101" s="27">
        <f t="shared" si="3"/>
        <v>0</v>
      </c>
    </row>
    <row r="102" spans="1:11" x14ac:dyDescent="0.35">
      <c r="A102" s="22" t="s">
        <v>99</v>
      </c>
      <c r="B102" s="23"/>
      <c r="C102" s="26"/>
      <c r="D102" s="26"/>
      <c r="E102" s="26"/>
      <c r="G102" s="26"/>
      <c r="I102" s="23"/>
      <c r="K102" s="27">
        <f t="shared" si="3"/>
        <v>0</v>
      </c>
    </row>
    <row r="103" spans="1:11" x14ac:dyDescent="0.35">
      <c r="A103" s="22" t="s">
        <v>127</v>
      </c>
      <c r="B103" s="23"/>
      <c r="C103" s="26"/>
      <c r="D103" s="26"/>
      <c r="E103" s="26"/>
      <c r="G103" s="26"/>
      <c r="I103" s="23"/>
      <c r="K103" s="27">
        <f t="shared" si="3"/>
        <v>0</v>
      </c>
    </row>
    <row r="104" spans="1:11" x14ac:dyDescent="0.35">
      <c r="A104" s="22" t="s">
        <v>101</v>
      </c>
      <c r="B104" s="23"/>
      <c r="C104" s="26"/>
      <c r="D104" s="26"/>
      <c r="E104" s="26"/>
      <c r="G104" s="26"/>
      <c r="I104" s="23"/>
      <c r="K104" s="27">
        <f t="shared" si="3"/>
        <v>0</v>
      </c>
    </row>
    <row r="105" spans="1:11" x14ac:dyDescent="0.35">
      <c r="A105" s="22" t="s">
        <v>102</v>
      </c>
      <c r="B105" s="23"/>
      <c r="C105" s="26"/>
      <c r="D105" s="26"/>
      <c r="E105" s="26"/>
      <c r="G105" s="26"/>
      <c r="I105" s="23"/>
      <c r="K105" s="27">
        <f t="shared" si="3"/>
        <v>0</v>
      </c>
    </row>
    <row r="106" spans="1:11" x14ac:dyDescent="0.35">
      <c r="A106" s="22" t="s">
        <v>103</v>
      </c>
      <c r="B106" s="23"/>
      <c r="C106" s="26"/>
      <c r="D106" s="26"/>
      <c r="E106" s="26"/>
      <c r="G106" s="26"/>
      <c r="I106" s="23"/>
      <c r="K106" s="27">
        <f t="shared" si="3"/>
        <v>0</v>
      </c>
    </row>
    <row r="107" spans="1:11" x14ac:dyDescent="0.35">
      <c r="B107" s="23"/>
      <c r="C107" s="26"/>
      <c r="D107" s="26"/>
      <c r="E107" s="26"/>
      <c r="G107" s="26"/>
      <c r="I107" s="23"/>
    </row>
    <row r="108" spans="1:11" x14ac:dyDescent="0.35">
      <c r="G108" s="26"/>
    </row>
    <row r="109" spans="1:11" x14ac:dyDescent="0.35">
      <c r="A109" s="32" t="s">
        <v>140</v>
      </c>
      <c r="G109" s="26"/>
    </row>
    <row r="110" spans="1:11" x14ac:dyDescent="0.35">
      <c r="A110" s="24"/>
      <c r="B110" s="24"/>
      <c r="C110" s="24" t="s">
        <v>114</v>
      </c>
      <c r="D110" s="24" t="s">
        <v>115</v>
      </c>
      <c r="E110" s="24" t="s">
        <v>116</v>
      </c>
      <c r="F110" s="24" t="s">
        <v>117</v>
      </c>
      <c r="G110" s="24" t="s">
        <v>118</v>
      </c>
      <c r="H110" s="23" t="s">
        <v>119</v>
      </c>
      <c r="I110" s="23"/>
      <c r="J110" s="23" t="s">
        <v>120</v>
      </c>
    </row>
    <row r="111" spans="1:11" x14ac:dyDescent="0.35">
      <c r="A111" s="22" t="s">
        <v>121</v>
      </c>
      <c r="B111" s="23"/>
      <c r="C111" s="26"/>
      <c r="D111" s="26"/>
      <c r="E111" s="26"/>
      <c r="G111" s="26">
        <v>1</v>
      </c>
      <c r="I111" s="23"/>
      <c r="J111" s="22" t="s">
        <v>131</v>
      </c>
      <c r="K111" s="27">
        <f t="shared" ref="K111:K133" si="4">SUM(C111:H111)</f>
        <v>1</v>
      </c>
    </row>
    <row r="112" spans="1:11" x14ac:dyDescent="0.35">
      <c r="A112" s="22" t="s">
        <v>123</v>
      </c>
      <c r="B112" s="23"/>
      <c r="C112" s="26"/>
      <c r="D112" s="26"/>
      <c r="E112" s="26"/>
      <c r="G112" s="26">
        <v>1</v>
      </c>
      <c r="I112" s="23"/>
      <c r="K112" s="27">
        <f t="shared" si="4"/>
        <v>1</v>
      </c>
    </row>
    <row r="113" spans="1:11" x14ac:dyDescent="0.35">
      <c r="A113" s="22" t="s">
        <v>84</v>
      </c>
      <c r="B113" s="23"/>
      <c r="C113" s="26"/>
      <c r="D113" s="26"/>
      <c r="E113" s="26"/>
      <c r="G113" s="26">
        <v>1</v>
      </c>
      <c r="I113" s="23"/>
      <c r="J113" s="22"/>
      <c r="K113" s="27">
        <f t="shared" si="4"/>
        <v>1</v>
      </c>
    </row>
    <row r="114" spans="1:11" x14ac:dyDescent="0.35">
      <c r="A114" s="22" t="s">
        <v>85</v>
      </c>
      <c r="B114" s="23"/>
      <c r="C114" s="26"/>
      <c r="D114" s="26"/>
      <c r="E114" s="26"/>
      <c r="G114" s="26"/>
      <c r="I114" s="23"/>
      <c r="K114" s="27">
        <f t="shared" si="4"/>
        <v>0</v>
      </c>
    </row>
    <row r="115" spans="1:11" x14ac:dyDescent="0.35">
      <c r="A115" s="22" t="s">
        <v>86</v>
      </c>
      <c r="B115" s="23"/>
      <c r="C115" s="26"/>
      <c r="D115" s="26"/>
      <c r="E115" s="26"/>
      <c r="G115" s="26">
        <v>1</v>
      </c>
      <c r="I115" s="23"/>
      <c r="K115" s="27">
        <f t="shared" si="4"/>
        <v>1</v>
      </c>
    </row>
    <row r="116" spans="1:11" x14ac:dyDescent="0.35">
      <c r="A116" s="22" t="s">
        <v>87</v>
      </c>
      <c r="B116" s="23"/>
      <c r="C116" s="26"/>
      <c r="D116" s="26"/>
      <c r="E116" s="26"/>
      <c r="G116" s="26">
        <v>1</v>
      </c>
      <c r="I116" s="23"/>
      <c r="K116" s="27">
        <f t="shared" si="4"/>
        <v>1</v>
      </c>
    </row>
    <row r="117" spans="1:11" x14ac:dyDescent="0.35">
      <c r="A117" s="22" t="s">
        <v>88</v>
      </c>
      <c r="B117" s="23"/>
      <c r="C117" s="26"/>
      <c r="D117" s="26"/>
      <c r="E117" s="26"/>
      <c r="G117" s="26"/>
      <c r="I117" s="23"/>
      <c r="K117" s="27">
        <f t="shared" si="4"/>
        <v>0</v>
      </c>
    </row>
    <row r="118" spans="1:11" x14ac:dyDescent="0.35">
      <c r="A118" s="22" t="s">
        <v>89</v>
      </c>
      <c r="B118" s="23"/>
      <c r="C118" s="26"/>
      <c r="D118" s="26"/>
      <c r="E118" s="26"/>
      <c r="G118" s="26"/>
      <c r="I118" s="23"/>
      <c r="K118" s="27">
        <f t="shared" si="4"/>
        <v>0</v>
      </c>
    </row>
    <row r="119" spans="1:11" x14ac:dyDescent="0.35">
      <c r="A119" s="22" t="s">
        <v>90</v>
      </c>
      <c r="B119" s="23"/>
      <c r="C119" s="26"/>
      <c r="D119" s="26"/>
      <c r="E119" s="26"/>
      <c r="G119" s="26"/>
      <c r="I119" s="23"/>
      <c r="K119" s="27">
        <f t="shared" si="4"/>
        <v>0</v>
      </c>
    </row>
    <row r="120" spans="1:11" x14ac:dyDescent="0.35">
      <c r="A120" s="22" t="s">
        <v>91</v>
      </c>
      <c r="B120" s="23"/>
      <c r="C120" s="26"/>
      <c r="D120" s="26"/>
      <c r="E120" s="26"/>
      <c r="G120" s="26"/>
      <c r="I120" s="23"/>
      <c r="K120" s="27">
        <f t="shared" si="4"/>
        <v>0</v>
      </c>
    </row>
    <row r="121" spans="1:11" x14ac:dyDescent="0.35">
      <c r="A121" s="22" t="s">
        <v>92</v>
      </c>
      <c r="B121" s="23"/>
      <c r="C121" s="26"/>
      <c r="D121" s="26"/>
      <c r="E121" s="26"/>
      <c r="G121" s="26"/>
      <c r="I121" s="23"/>
      <c r="K121" s="27">
        <f t="shared" si="4"/>
        <v>0</v>
      </c>
    </row>
    <row r="122" spans="1:11" x14ac:dyDescent="0.35">
      <c r="A122" s="22" t="s">
        <v>93</v>
      </c>
      <c r="B122" s="23"/>
      <c r="C122" s="26"/>
      <c r="D122" s="26"/>
      <c r="E122" s="26"/>
      <c r="G122" s="26"/>
      <c r="I122" s="23"/>
      <c r="K122" s="27">
        <f t="shared" si="4"/>
        <v>0</v>
      </c>
    </row>
    <row r="123" spans="1:11" x14ac:dyDescent="0.35">
      <c r="A123" s="22" t="s">
        <v>94</v>
      </c>
      <c r="B123" s="23"/>
      <c r="C123" s="26"/>
      <c r="D123" s="26"/>
      <c r="E123" s="26"/>
      <c r="G123" s="26"/>
      <c r="I123" s="23"/>
      <c r="K123" s="27">
        <f t="shared" si="4"/>
        <v>0</v>
      </c>
    </row>
    <row r="124" spans="1:11" x14ac:dyDescent="0.35">
      <c r="A124" s="22" t="s">
        <v>130</v>
      </c>
      <c r="B124" s="23"/>
      <c r="C124" s="26"/>
      <c r="D124" s="26"/>
      <c r="E124" s="26"/>
      <c r="G124" s="26"/>
      <c r="I124" s="23"/>
      <c r="K124" s="27">
        <f t="shared" si="4"/>
        <v>0</v>
      </c>
    </row>
    <row r="125" spans="1:11" x14ac:dyDescent="0.35">
      <c r="A125" s="22" t="s">
        <v>96</v>
      </c>
      <c r="B125" s="23"/>
      <c r="C125" s="26"/>
      <c r="D125" s="26"/>
      <c r="E125" s="26"/>
      <c r="G125" s="26"/>
      <c r="I125" s="23"/>
      <c r="K125" s="27">
        <f t="shared" si="4"/>
        <v>0</v>
      </c>
    </row>
    <row r="126" spans="1:11" x14ac:dyDescent="0.35">
      <c r="A126" s="22" t="s">
        <v>126</v>
      </c>
      <c r="B126" s="23"/>
      <c r="C126" s="26"/>
      <c r="D126" s="26"/>
      <c r="E126" s="26"/>
      <c r="G126" s="26"/>
      <c r="I126" s="23"/>
      <c r="K126" s="27">
        <f t="shared" si="4"/>
        <v>0</v>
      </c>
    </row>
    <row r="127" spans="1:11" x14ac:dyDescent="0.35">
      <c r="A127" s="22" t="s">
        <v>98</v>
      </c>
      <c r="B127" s="23"/>
      <c r="C127" s="26"/>
      <c r="D127" s="26"/>
      <c r="E127" s="26"/>
      <c r="G127" s="26"/>
      <c r="I127" s="23"/>
      <c r="K127" s="27">
        <f t="shared" si="4"/>
        <v>0</v>
      </c>
    </row>
    <row r="128" spans="1:11" x14ac:dyDescent="0.35">
      <c r="A128" s="22" t="s">
        <v>99</v>
      </c>
      <c r="B128" s="23"/>
      <c r="C128" s="26"/>
      <c r="D128" s="26"/>
      <c r="E128" s="26"/>
      <c r="G128" s="26"/>
      <c r="I128" s="23"/>
      <c r="K128" s="27">
        <f t="shared" si="4"/>
        <v>0</v>
      </c>
    </row>
    <row r="129" spans="1:11" x14ac:dyDescent="0.35">
      <c r="A129" s="22" t="s">
        <v>127</v>
      </c>
      <c r="B129" s="23"/>
      <c r="C129" s="26"/>
      <c r="D129" s="26"/>
      <c r="E129" s="26"/>
      <c r="G129" s="26"/>
      <c r="I129" s="23"/>
      <c r="K129" s="27">
        <f t="shared" si="4"/>
        <v>0</v>
      </c>
    </row>
    <row r="130" spans="1:11" x14ac:dyDescent="0.35">
      <c r="A130" s="22" t="s">
        <v>101</v>
      </c>
      <c r="B130" s="23"/>
      <c r="C130" s="26"/>
      <c r="D130" s="26"/>
      <c r="E130" s="26"/>
      <c r="G130" s="26"/>
      <c r="I130" s="23"/>
      <c r="K130" s="27">
        <f t="shared" si="4"/>
        <v>0</v>
      </c>
    </row>
    <row r="131" spans="1:11" x14ac:dyDescent="0.35">
      <c r="A131" s="22" t="s">
        <v>102</v>
      </c>
      <c r="B131" s="23"/>
      <c r="C131" s="26"/>
      <c r="D131" s="26"/>
      <c r="E131" s="26"/>
      <c r="G131" s="26"/>
      <c r="I131" s="23"/>
      <c r="K131" s="27">
        <f t="shared" si="4"/>
        <v>0</v>
      </c>
    </row>
    <row r="132" spans="1:11" x14ac:dyDescent="0.35">
      <c r="A132" s="22" t="s">
        <v>103</v>
      </c>
      <c r="B132" s="23"/>
      <c r="C132" s="26"/>
      <c r="D132" s="26"/>
      <c r="E132" s="26"/>
      <c r="G132" s="26"/>
      <c r="I132" s="23"/>
      <c r="K132" s="27">
        <f t="shared" si="4"/>
        <v>0</v>
      </c>
    </row>
    <row r="133" spans="1:11" x14ac:dyDescent="0.35">
      <c r="B133" s="23"/>
      <c r="C133" s="26"/>
      <c r="D133" s="26"/>
      <c r="E133" s="26"/>
      <c r="G133" s="26"/>
      <c r="I133" s="23"/>
      <c r="K133" s="27">
        <f t="shared" si="4"/>
        <v>0</v>
      </c>
    </row>
    <row r="134" spans="1:11" x14ac:dyDescent="0.35">
      <c r="G134" s="26"/>
    </row>
    <row r="135" spans="1:11" x14ac:dyDescent="0.35">
      <c r="A135" s="31" t="s">
        <v>141</v>
      </c>
      <c r="B135" s="24"/>
      <c r="C135" s="24"/>
      <c r="D135" s="24"/>
      <c r="E135" s="24"/>
      <c r="F135" s="24"/>
      <c r="G135" s="24"/>
      <c r="H135" s="23"/>
      <c r="I135" s="23"/>
      <c r="J135" s="23"/>
    </row>
    <row r="136" spans="1:11" x14ac:dyDescent="0.35">
      <c r="A136" s="24"/>
      <c r="B136" s="24"/>
      <c r="C136" s="24" t="s">
        <v>114</v>
      </c>
      <c r="D136" s="24" t="s">
        <v>115</v>
      </c>
      <c r="E136" s="24" t="s">
        <v>116</v>
      </c>
      <c r="F136" s="24" t="s">
        <v>117</v>
      </c>
      <c r="G136" s="24" t="s">
        <v>118</v>
      </c>
      <c r="H136" s="23" t="s">
        <v>119</v>
      </c>
      <c r="I136" s="23"/>
      <c r="J136" s="23" t="s">
        <v>120</v>
      </c>
      <c r="K136" s="22" t="s">
        <v>134</v>
      </c>
    </row>
    <row r="137" spans="1:11" x14ac:dyDescent="0.35">
      <c r="A137" s="22" t="s">
        <v>121</v>
      </c>
      <c r="B137" s="23"/>
      <c r="C137" s="26"/>
      <c r="D137" s="26"/>
      <c r="E137" s="26"/>
      <c r="G137" s="26">
        <v>1</v>
      </c>
      <c r="I137" s="23"/>
      <c r="J137" s="22" t="s">
        <v>131</v>
      </c>
      <c r="K137" s="27">
        <f t="shared" ref="K137:K158" si="5">SUM(C137:H137)</f>
        <v>1</v>
      </c>
    </row>
    <row r="138" spans="1:11" x14ac:dyDescent="0.35">
      <c r="A138" s="22" t="s">
        <v>123</v>
      </c>
      <c r="B138" s="23"/>
      <c r="C138" s="26"/>
      <c r="D138" s="26"/>
      <c r="E138" s="26"/>
      <c r="G138" s="26">
        <v>1</v>
      </c>
      <c r="I138" s="23"/>
      <c r="J138" s="22" t="s">
        <v>136</v>
      </c>
      <c r="K138" s="27">
        <f t="shared" si="5"/>
        <v>1</v>
      </c>
    </row>
    <row r="139" spans="1:11" x14ac:dyDescent="0.35">
      <c r="A139" s="22" t="s">
        <v>84</v>
      </c>
      <c r="B139" s="23"/>
      <c r="C139" s="26"/>
      <c r="D139" s="26"/>
      <c r="E139" s="26"/>
      <c r="G139" s="26">
        <v>2</v>
      </c>
      <c r="I139" s="23"/>
      <c r="J139" s="22"/>
      <c r="K139" s="27">
        <f t="shared" si="5"/>
        <v>2</v>
      </c>
    </row>
    <row r="140" spans="1:11" x14ac:dyDescent="0.35">
      <c r="A140" s="22" t="s">
        <v>85</v>
      </c>
      <c r="B140" s="23"/>
      <c r="C140" s="26"/>
      <c r="D140" s="26"/>
      <c r="E140" s="26"/>
      <c r="G140" s="26"/>
      <c r="I140" s="23"/>
      <c r="K140" s="27">
        <f t="shared" si="5"/>
        <v>0</v>
      </c>
    </row>
    <row r="141" spans="1:11" x14ac:dyDescent="0.35">
      <c r="A141" s="22" t="s">
        <v>86</v>
      </c>
      <c r="B141" s="23"/>
      <c r="C141" s="26"/>
      <c r="D141" s="26"/>
      <c r="E141" s="26"/>
      <c r="G141" s="26">
        <v>1</v>
      </c>
      <c r="I141" s="23"/>
      <c r="K141" s="27">
        <f t="shared" si="5"/>
        <v>1</v>
      </c>
    </row>
    <row r="142" spans="1:11" x14ac:dyDescent="0.35">
      <c r="A142" s="22" t="s">
        <v>87</v>
      </c>
      <c r="B142" s="23"/>
      <c r="C142" s="26"/>
      <c r="D142" s="26"/>
      <c r="E142" s="26"/>
      <c r="G142" s="26">
        <v>1</v>
      </c>
      <c r="I142" s="23"/>
      <c r="K142" s="27">
        <f t="shared" si="5"/>
        <v>1</v>
      </c>
    </row>
    <row r="143" spans="1:11" x14ac:dyDescent="0.35">
      <c r="A143" s="22" t="s">
        <v>88</v>
      </c>
      <c r="B143" s="23"/>
      <c r="C143" s="26"/>
      <c r="D143" s="26"/>
      <c r="E143" s="26"/>
      <c r="G143" s="26"/>
      <c r="I143" s="23"/>
      <c r="K143" s="27">
        <f t="shared" si="5"/>
        <v>0</v>
      </c>
    </row>
    <row r="144" spans="1:11" x14ac:dyDescent="0.35">
      <c r="A144" s="22" t="s">
        <v>89</v>
      </c>
      <c r="B144" s="23"/>
      <c r="C144" s="26"/>
      <c r="D144" s="26"/>
      <c r="E144" s="26"/>
      <c r="G144" s="26"/>
      <c r="I144" s="23"/>
      <c r="K144" s="27">
        <f t="shared" si="5"/>
        <v>0</v>
      </c>
    </row>
    <row r="145" spans="1:11" x14ac:dyDescent="0.35">
      <c r="A145" s="22" t="s">
        <v>90</v>
      </c>
      <c r="B145" s="23"/>
      <c r="C145" s="26"/>
      <c r="D145" s="26"/>
      <c r="E145" s="26"/>
      <c r="G145" s="26"/>
      <c r="I145" s="23"/>
      <c r="K145" s="27">
        <f t="shared" si="5"/>
        <v>0</v>
      </c>
    </row>
    <row r="146" spans="1:11" x14ac:dyDescent="0.35">
      <c r="A146" s="22" t="s">
        <v>91</v>
      </c>
      <c r="B146" s="23"/>
      <c r="C146" s="26"/>
      <c r="D146" s="26"/>
      <c r="E146" s="26"/>
      <c r="G146" s="26"/>
      <c r="I146" s="23"/>
      <c r="K146" s="27">
        <f t="shared" si="5"/>
        <v>0</v>
      </c>
    </row>
    <row r="147" spans="1:11" x14ac:dyDescent="0.35">
      <c r="A147" s="22" t="s">
        <v>92</v>
      </c>
      <c r="B147" s="23"/>
      <c r="C147" s="26"/>
      <c r="D147" s="26"/>
      <c r="E147" s="26"/>
      <c r="G147" s="26"/>
      <c r="I147" s="23"/>
      <c r="K147" s="27">
        <f t="shared" si="5"/>
        <v>0</v>
      </c>
    </row>
    <row r="148" spans="1:11" x14ac:dyDescent="0.35">
      <c r="A148" s="22" t="s">
        <v>93</v>
      </c>
      <c r="B148" s="23"/>
      <c r="C148" s="26"/>
      <c r="D148" s="26"/>
      <c r="E148" s="26"/>
      <c r="G148" s="26"/>
      <c r="I148" s="23"/>
      <c r="K148" s="27">
        <f t="shared" si="5"/>
        <v>0</v>
      </c>
    </row>
    <row r="149" spans="1:11" x14ac:dyDescent="0.35">
      <c r="A149" s="22" t="s">
        <v>94</v>
      </c>
      <c r="B149" s="23"/>
      <c r="C149" s="26"/>
      <c r="D149" s="26"/>
      <c r="E149" s="26"/>
      <c r="G149" s="26"/>
      <c r="I149" s="23"/>
      <c r="K149" s="27">
        <f t="shared" si="5"/>
        <v>0</v>
      </c>
    </row>
    <row r="150" spans="1:11" x14ac:dyDescent="0.35">
      <c r="A150" s="22" t="s">
        <v>130</v>
      </c>
      <c r="B150" s="23"/>
      <c r="C150" s="26"/>
      <c r="D150" s="26"/>
      <c r="E150" s="26"/>
      <c r="G150" s="26"/>
      <c r="I150" s="23"/>
      <c r="K150" s="27">
        <f t="shared" si="5"/>
        <v>0</v>
      </c>
    </row>
    <row r="151" spans="1:11" x14ac:dyDescent="0.35">
      <c r="A151" s="22" t="s">
        <v>96</v>
      </c>
      <c r="B151" s="23"/>
      <c r="C151" s="26"/>
      <c r="D151" s="26"/>
      <c r="E151" s="26"/>
      <c r="G151" s="26"/>
      <c r="I151" s="23"/>
      <c r="K151" s="27">
        <f t="shared" si="5"/>
        <v>0</v>
      </c>
    </row>
    <row r="152" spans="1:11" x14ac:dyDescent="0.35">
      <c r="A152" s="22" t="s">
        <v>126</v>
      </c>
      <c r="B152" s="23"/>
      <c r="C152" s="26"/>
      <c r="D152" s="26"/>
      <c r="E152" s="26"/>
      <c r="G152" s="26"/>
      <c r="I152" s="23"/>
      <c r="K152" s="27">
        <f t="shared" si="5"/>
        <v>0</v>
      </c>
    </row>
    <row r="153" spans="1:11" x14ac:dyDescent="0.35">
      <c r="A153" s="22" t="s">
        <v>98</v>
      </c>
      <c r="B153" s="23"/>
      <c r="C153" s="26"/>
      <c r="D153" s="26"/>
      <c r="E153" s="26"/>
      <c r="G153" s="26"/>
      <c r="I153" s="23"/>
      <c r="K153" s="27">
        <f t="shared" si="5"/>
        <v>0</v>
      </c>
    </row>
    <row r="154" spans="1:11" x14ac:dyDescent="0.35">
      <c r="A154" s="22" t="s">
        <v>99</v>
      </c>
      <c r="B154" s="23"/>
      <c r="C154" s="26"/>
      <c r="D154" s="26"/>
      <c r="E154" s="26"/>
      <c r="G154" s="26"/>
      <c r="I154" s="23"/>
      <c r="K154" s="27">
        <f t="shared" si="5"/>
        <v>0</v>
      </c>
    </row>
    <row r="155" spans="1:11" x14ac:dyDescent="0.35">
      <c r="A155" s="22" t="s">
        <v>127</v>
      </c>
      <c r="B155" s="23"/>
      <c r="C155" s="26"/>
      <c r="D155" s="26"/>
      <c r="E155" s="26"/>
      <c r="G155" s="26"/>
      <c r="I155" s="23"/>
      <c r="K155" s="27">
        <f t="shared" si="5"/>
        <v>0</v>
      </c>
    </row>
    <row r="156" spans="1:11" x14ac:dyDescent="0.35">
      <c r="A156" s="22" t="s">
        <v>101</v>
      </c>
      <c r="B156" s="23"/>
      <c r="C156" s="26"/>
      <c r="D156" s="26"/>
      <c r="E156" s="26"/>
      <c r="G156" s="26"/>
      <c r="I156" s="23"/>
      <c r="K156" s="27">
        <f t="shared" si="5"/>
        <v>0</v>
      </c>
    </row>
    <row r="157" spans="1:11" x14ac:dyDescent="0.35">
      <c r="A157" s="22" t="s">
        <v>102</v>
      </c>
      <c r="B157" s="23"/>
      <c r="C157" s="26"/>
      <c r="D157" s="26"/>
      <c r="E157" s="26"/>
      <c r="G157" s="26"/>
      <c r="I157" s="23"/>
      <c r="K157" s="27">
        <f t="shared" si="5"/>
        <v>0</v>
      </c>
    </row>
    <row r="158" spans="1:11" x14ac:dyDescent="0.35">
      <c r="A158" s="22" t="s">
        <v>103</v>
      </c>
      <c r="B158" s="23"/>
      <c r="C158" s="26"/>
      <c r="D158" s="26"/>
      <c r="E158" s="26"/>
      <c r="G158" s="26"/>
      <c r="I158" s="23"/>
      <c r="K158" s="27">
        <f t="shared" si="5"/>
        <v>0</v>
      </c>
    </row>
    <row r="159" spans="1:11" x14ac:dyDescent="0.35">
      <c r="B159" s="23"/>
      <c r="C159" s="26"/>
      <c r="D159" s="26"/>
      <c r="E159" s="26"/>
      <c r="G159" s="26"/>
      <c r="I159" s="2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B6FA2-3F44-411E-A04A-3141E142391E}">
  <dimension ref="A1:K134"/>
  <sheetViews>
    <sheetView workbookViewId="0">
      <selection activeCell="A97" sqref="A97:XFD97"/>
    </sheetView>
  </sheetViews>
  <sheetFormatPr baseColWidth="10" defaultRowHeight="14.5" x14ac:dyDescent="0.35"/>
  <sheetData>
    <row r="1" spans="1:11" x14ac:dyDescent="0.35">
      <c r="A1" s="33" t="s">
        <v>142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2</v>
      </c>
      <c r="I3" s="23"/>
      <c r="J3" s="22" t="s">
        <v>131</v>
      </c>
      <c r="K3" s="27">
        <f t="shared" ref="K3:K25" si="0">SUM(C3:H3)</f>
        <v>2</v>
      </c>
    </row>
    <row r="4" spans="1:11" x14ac:dyDescent="0.35">
      <c r="A4" s="22" t="s">
        <v>123</v>
      </c>
      <c r="B4" s="23"/>
      <c r="C4" s="26"/>
      <c r="D4" s="26"/>
      <c r="E4" s="26"/>
      <c r="G4" s="26">
        <v>2</v>
      </c>
      <c r="I4" s="23"/>
      <c r="J4" s="22" t="s">
        <v>143</v>
      </c>
      <c r="K4" s="27">
        <f t="shared" si="0"/>
        <v>2</v>
      </c>
    </row>
    <row r="5" spans="1:11" x14ac:dyDescent="0.35">
      <c r="A5" s="22" t="s">
        <v>84</v>
      </c>
      <c r="B5" s="23"/>
      <c r="C5" s="26"/>
      <c r="D5" s="26"/>
      <c r="E5" s="26"/>
      <c r="G5" s="26">
        <v>2</v>
      </c>
      <c r="I5" s="23"/>
      <c r="J5" s="22"/>
      <c r="K5" s="27">
        <f t="shared" si="0"/>
        <v>2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2</v>
      </c>
      <c r="I7" s="23"/>
      <c r="K7" s="27">
        <f t="shared" si="0"/>
        <v>2</v>
      </c>
    </row>
    <row r="8" spans="1:11" x14ac:dyDescent="0.35">
      <c r="A8" s="22" t="s">
        <v>87</v>
      </c>
      <c r="B8" s="23"/>
      <c r="C8" s="26"/>
      <c r="D8" s="26"/>
      <c r="E8" s="26"/>
      <c r="G8" s="26">
        <v>2</v>
      </c>
      <c r="I8" s="23"/>
      <c r="K8" s="27">
        <f t="shared" si="0"/>
        <v>2</v>
      </c>
    </row>
    <row r="9" spans="1:11" x14ac:dyDescent="0.35">
      <c r="A9" s="22" t="s">
        <v>88</v>
      </c>
      <c r="B9" s="23"/>
      <c r="C9" s="26"/>
      <c r="D9" s="26"/>
      <c r="E9" s="26"/>
      <c r="G9" s="26">
        <v>2</v>
      </c>
      <c r="I9" s="23"/>
      <c r="K9" s="27">
        <f t="shared" si="0"/>
        <v>2</v>
      </c>
    </row>
    <row r="10" spans="1:11" x14ac:dyDescent="0.35">
      <c r="A10" s="22" t="s">
        <v>89</v>
      </c>
      <c r="B10" s="23"/>
      <c r="C10" s="26"/>
      <c r="D10" s="26"/>
      <c r="E10" s="26"/>
      <c r="G10" s="26">
        <v>1</v>
      </c>
      <c r="I10" s="23"/>
      <c r="K10" s="27">
        <f t="shared" si="0"/>
        <v>1</v>
      </c>
    </row>
    <row r="11" spans="1:11" x14ac:dyDescent="0.35">
      <c r="A11" s="22" t="s">
        <v>90</v>
      </c>
      <c r="B11" s="23"/>
      <c r="C11" s="26"/>
      <c r="D11" s="26"/>
      <c r="E11" s="26"/>
      <c r="G11" s="26">
        <v>1</v>
      </c>
      <c r="I11" s="23"/>
      <c r="K11" s="27">
        <f t="shared" si="0"/>
        <v>1</v>
      </c>
    </row>
    <row r="12" spans="1:11" x14ac:dyDescent="0.35">
      <c r="A12" s="22" t="s">
        <v>91</v>
      </c>
      <c r="B12" s="23"/>
      <c r="C12" s="26"/>
      <c r="D12" s="26"/>
      <c r="E12" s="26"/>
      <c r="G12" s="26">
        <v>1</v>
      </c>
      <c r="I12" s="23"/>
      <c r="K12" s="27">
        <f t="shared" si="0"/>
        <v>1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125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130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96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126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98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99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127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101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102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A25" s="22" t="s">
        <v>103</v>
      </c>
      <c r="B25" s="23"/>
      <c r="C25" s="26"/>
      <c r="D25" s="26"/>
      <c r="E25" s="26"/>
      <c r="G25" s="26"/>
      <c r="I25" s="23"/>
      <c r="K25" s="27">
        <f t="shared" si="0"/>
        <v>0</v>
      </c>
    </row>
    <row r="26" spans="1:11" x14ac:dyDescent="0.35">
      <c r="B26" s="23"/>
      <c r="C26" s="26"/>
      <c r="D26" s="26"/>
      <c r="E26" s="26"/>
      <c r="G26" s="26"/>
      <c r="I26" s="23"/>
    </row>
    <row r="27" spans="1:11" x14ac:dyDescent="0.35">
      <c r="G27" s="26"/>
    </row>
    <row r="28" spans="1:11" x14ac:dyDescent="0.35">
      <c r="A28" s="34" t="s">
        <v>144</v>
      </c>
      <c r="G28" s="26"/>
    </row>
    <row r="29" spans="1:11" x14ac:dyDescent="0.35">
      <c r="A29" s="24"/>
      <c r="B29" s="24"/>
      <c r="C29" s="24" t="s">
        <v>114</v>
      </c>
      <c r="D29" s="24" t="s">
        <v>115</v>
      </c>
      <c r="E29" s="24" t="s">
        <v>116</v>
      </c>
      <c r="F29" s="24" t="s">
        <v>117</v>
      </c>
      <c r="G29" s="24" t="s">
        <v>118</v>
      </c>
      <c r="H29" s="23" t="s">
        <v>119</v>
      </c>
      <c r="I29" s="23"/>
      <c r="J29" s="23" t="s">
        <v>120</v>
      </c>
    </row>
    <row r="30" spans="1:11" x14ac:dyDescent="0.35">
      <c r="A30" s="22" t="s">
        <v>121</v>
      </c>
      <c r="B30" s="23"/>
      <c r="C30" s="26"/>
      <c r="D30" s="26"/>
      <c r="E30" s="26"/>
      <c r="G30" s="26">
        <v>1</v>
      </c>
      <c r="I30" s="23"/>
      <c r="J30" s="22" t="s">
        <v>131</v>
      </c>
      <c r="K30" s="27">
        <f t="shared" ref="K30:K52" si="1">SUM(C30:H30)</f>
        <v>1</v>
      </c>
    </row>
    <row r="31" spans="1:11" x14ac:dyDescent="0.35">
      <c r="A31" s="22" t="s">
        <v>123</v>
      </c>
      <c r="B31" s="23"/>
      <c r="C31" s="26"/>
      <c r="D31" s="26"/>
      <c r="E31" s="26"/>
      <c r="G31" s="26">
        <v>1</v>
      </c>
      <c r="I31" s="23"/>
      <c r="J31" s="22" t="s">
        <v>143</v>
      </c>
      <c r="K31" s="27">
        <f t="shared" si="1"/>
        <v>1</v>
      </c>
    </row>
    <row r="32" spans="1:11" x14ac:dyDescent="0.35">
      <c r="A32" s="22" t="s">
        <v>84</v>
      </c>
      <c r="B32" s="23"/>
      <c r="C32" s="26"/>
      <c r="D32" s="26"/>
      <c r="E32" s="26"/>
      <c r="G32" s="26">
        <v>1</v>
      </c>
      <c r="I32" s="23"/>
      <c r="J32" s="22"/>
      <c r="K32" s="27">
        <f t="shared" si="1"/>
        <v>1</v>
      </c>
    </row>
    <row r="33" spans="1:11" x14ac:dyDescent="0.35">
      <c r="A33" s="22" t="s">
        <v>85</v>
      </c>
      <c r="B33" s="23"/>
      <c r="C33" s="26"/>
      <c r="D33" s="26"/>
      <c r="E33" s="26"/>
      <c r="G33" s="26"/>
      <c r="I33" s="23"/>
      <c r="K33" s="27">
        <f t="shared" si="1"/>
        <v>0</v>
      </c>
    </row>
    <row r="34" spans="1:11" x14ac:dyDescent="0.35">
      <c r="A34" s="22" t="s">
        <v>86</v>
      </c>
      <c r="B34" s="23"/>
      <c r="C34" s="26"/>
      <c r="D34" s="26"/>
      <c r="E34" s="26"/>
      <c r="G34" s="26">
        <v>1</v>
      </c>
      <c r="I34" s="23"/>
      <c r="K34" s="27">
        <f t="shared" si="1"/>
        <v>1</v>
      </c>
    </row>
    <row r="35" spans="1:11" x14ac:dyDescent="0.35">
      <c r="A35" s="22" t="s">
        <v>87</v>
      </c>
      <c r="B35" s="23"/>
      <c r="C35" s="26"/>
      <c r="D35" s="26"/>
      <c r="E35" s="26"/>
      <c r="G35" s="26">
        <v>1</v>
      </c>
      <c r="I35" s="23"/>
      <c r="K35" s="27">
        <f t="shared" si="1"/>
        <v>1</v>
      </c>
    </row>
    <row r="36" spans="1:11" x14ac:dyDescent="0.35">
      <c r="A36" s="22" t="s">
        <v>88</v>
      </c>
      <c r="B36" s="23"/>
      <c r="C36" s="26"/>
      <c r="D36" s="26"/>
      <c r="E36" s="26"/>
      <c r="G36" s="26"/>
      <c r="I36" s="23"/>
      <c r="K36" s="27">
        <f t="shared" si="1"/>
        <v>0</v>
      </c>
    </row>
    <row r="37" spans="1:11" x14ac:dyDescent="0.35">
      <c r="A37" s="22" t="s">
        <v>89</v>
      </c>
      <c r="B37" s="23"/>
      <c r="C37" s="26"/>
      <c r="D37" s="26"/>
      <c r="E37" s="26"/>
      <c r="G37" s="26">
        <v>1</v>
      </c>
      <c r="I37" s="23"/>
      <c r="K37" s="27">
        <f t="shared" si="1"/>
        <v>1</v>
      </c>
    </row>
    <row r="38" spans="1:11" x14ac:dyDescent="0.35">
      <c r="A38" s="22" t="s">
        <v>90</v>
      </c>
      <c r="B38" s="23"/>
      <c r="C38" s="26"/>
      <c r="D38" s="26"/>
      <c r="E38" s="26"/>
      <c r="G38" s="26">
        <v>1</v>
      </c>
      <c r="I38" s="23"/>
      <c r="K38" s="27">
        <f t="shared" si="1"/>
        <v>1</v>
      </c>
    </row>
    <row r="39" spans="1:11" x14ac:dyDescent="0.35">
      <c r="A39" s="22" t="s">
        <v>91</v>
      </c>
      <c r="B39" s="23"/>
      <c r="C39" s="26"/>
      <c r="D39" s="26"/>
      <c r="E39" s="26"/>
      <c r="G39" s="26"/>
      <c r="I39" s="23"/>
      <c r="K39" s="27">
        <f t="shared" si="1"/>
        <v>0</v>
      </c>
    </row>
    <row r="40" spans="1:11" x14ac:dyDescent="0.35">
      <c r="A40" s="22" t="s">
        <v>92</v>
      </c>
      <c r="B40" s="23"/>
      <c r="C40" s="26"/>
      <c r="D40" s="26"/>
      <c r="E40" s="26"/>
      <c r="G40" s="26"/>
      <c r="I40" s="23"/>
      <c r="K40" s="27">
        <f t="shared" si="1"/>
        <v>0</v>
      </c>
    </row>
    <row r="41" spans="1:11" x14ac:dyDescent="0.35">
      <c r="A41" s="22" t="s">
        <v>93</v>
      </c>
      <c r="B41" s="23"/>
      <c r="C41" s="26"/>
      <c r="D41" s="26"/>
      <c r="E41" s="26"/>
      <c r="G41" s="26"/>
      <c r="I41" s="23"/>
      <c r="K41" s="27">
        <f t="shared" si="1"/>
        <v>0</v>
      </c>
    </row>
    <row r="42" spans="1:11" x14ac:dyDescent="0.35">
      <c r="A42" s="22" t="s">
        <v>94</v>
      </c>
      <c r="B42" s="23"/>
      <c r="C42" s="26"/>
      <c r="D42" s="26"/>
      <c r="E42" s="26"/>
      <c r="G42" s="26"/>
      <c r="I42" s="23"/>
      <c r="K42" s="27">
        <f t="shared" si="1"/>
        <v>0</v>
      </c>
    </row>
    <row r="43" spans="1:11" x14ac:dyDescent="0.35">
      <c r="A43" s="22" t="s">
        <v>125</v>
      </c>
      <c r="B43" s="23"/>
      <c r="C43" s="26"/>
      <c r="D43" s="26"/>
      <c r="E43" s="26"/>
      <c r="G43" s="26"/>
      <c r="I43" s="23"/>
      <c r="K43" s="27">
        <f t="shared" si="1"/>
        <v>0</v>
      </c>
    </row>
    <row r="44" spans="1:11" x14ac:dyDescent="0.35">
      <c r="A44" s="22" t="s">
        <v>130</v>
      </c>
      <c r="B44" s="23"/>
      <c r="C44" s="26"/>
      <c r="D44" s="26"/>
      <c r="E44" s="26"/>
      <c r="G44" s="26"/>
      <c r="I44" s="23"/>
      <c r="K44" s="27">
        <f t="shared" si="1"/>
        <v>0</v>
      </c>
    </row>
    <row r="45" spans="1:11" x14ac:dyDescent="0.35">
      <c r="A45" s="22" t="s">
        <v>96</v>
      </c>
      <c r="B45" s="23"/>
      <c r="C45" s="26"/>
      <c r="D45" s="26"/>
      <c r="E45" s="26"/>
      <c r="G45" s="26"/>
      <c r="I45" s="23"/>
      <c r="K45" s="27">
        <f t="shared" si="1"/>
        <v>0</v>
      </c>
    </row>
    <row r="46" spans="1:11" x14ac:dyDescent="0.35">
      <c r="A46" s="22" t="s">
        <v>126</v>
      </c>
      <c r="B46" s="23"/>
      <c r="C46" s="26"/>
      <c r="D46" s="26"/>
      <c r="E46" s="26"/>
      <c r="G46" s="26"/>
      <c r="I46" s="23"/>
      <c r="K46" s="27">
        <f t="shared" si="1"/>
        <v>0</v>
      </c>
    </row>
    <row r="47" spans="1:11" x14ac:dyDescent="0.35">
      <c r="A47" s="22" t="s">
        <v>98</v>
      </c>
      <c r="B47" s="23"/>
      <c r="C47" s="26"/>
      <c r="D47" s="26"/>
      <c r="E47" s="26"/>
      <c r="G47" s="26"/>
      <c r="I47" s="23"/>
      <c r="K47" s="27">
        <f t="shared" si="1"/>
        <v>0</v>
      </c>
    </row>
    <row r="48" spans="1:11" x14ac:dyDescent="0.35">
      <c r="A48" s="22" t="s">
        <v>99</v>
      </c>
      <c r="B48" s="23"/>
      <c r="C48" s="26"/>
      <c r="D48" s="26"/>
      <c r="E48" s="26"/>
      <c r="G48" s="26"/>
      <c r="I48" s="23"/>
      <c r="K48" s="27">
        <f t="shared" si="1"/>
        <v>0</v>
      </c>
    </row>
    <row r="49" spans="1:11" x14ac:dyDescent="0.35">
      <c r="A49" s="22" t="s">
        <v>127</v>
      </c>
      <c r="B49" s="23"/>
      <c r="C49" s="26"/>
      <c r="D49" s="26"/>
      <c r="E49" s="26"/>
      <c r="G49" s="26"/>
      <c r="I49" s="23"/>
      <c r="K49" s="27">
        <f t="shared" si="1"/>
        <v>0</v>
      </c>
    </row>
    <row r="50" spans="1:11" x14ac:dyDescent="0.35">
      <c r="A50" s="22" t="s">
        <v>101</v>
      </c>
      <c r="B50" s="23"/>
      <c r="C50" s="26"/>
      <c r="D50" s="26"/>
      <c r="E50" s="26"/>
      <c r="G50" s="26"/>
      <c r="I50" s="23"/>
      <c r="K50" s="27">
        <f t="shared" si="1"/>
        <v>0</v>
      </c>
    </row>
    <row r="51" spans="1:11" x14ac:dyDescent="0.35">
      <c r="A51" s="22" t="s">
        <v>102</v>
      </c>
      <c r="B51" s="23"/>
      <c r="C51" s="26"/>
      <c r="D51" s="26"/>
      <c r="E51" s="26"/>
      <c r="G51" s="26"/>
      <c r="I51" s="23"/>
      <c r="K51" s="27">
        <f t="shared" si="1"/>
        <v>0</v>
      </c>
    </row>
    <row r="52" spans="1:11" x14ac:dyDescent="0.35">
      <c r="A52" s="22" t="s">
        <v>103</v>
      </c>
      <c r="B52" s="23"/>
      <c r="C52" s="26"/>
      <c r="D52" s="26"/>
      <c r="E52" s="26"/>
      <c r="G52" s="26"/>
      <c r="I52" s="23"/>
      <c r="K52" s="27">
        <f t="shared" si="1"/>
        <v>0</v>
      </c>
    </row>
    <row r="53" spans="1:11" x14ac:dyDescent="0.35">
      <c r="B53" s="23"/>
      <c r="C53" s="26"/>
      <c r="D53" s="26"/>
      <c r="E53" s="26"/>
      <c r="G53" s="26"/>
      <c r="I53" s="23"/>
    </row>
    <row r="54" spans="1:11" x14ac:dyDescent="0.35">
      <c r="G54" s="26"/>
    </row>
    <row r="55" spans="1:11" x14ac:dyDescent="0.35">
      <c r="A55" s="34" t="s">
        <v>145</v>
      </c>
      <c r="G55" s="26"/>
    </row>
    <row r="56" spans="1:11" x14ac:dyDescent="0.35">
      <c r="A56" s="24"/>
      <c r="B56" s="24"/>
      <c r="C56" s="24" t="s">
        <v>114</v>
      </c>
      <c r="D56" s="24" t="s">
        <v>115</v>
      </c>
      <c r="E56" s="24" t="s">
        <v>116</v>
      </c>
      <c r="F56" s="24" t="s">
        <v>117</v>
      </c>
      <c r="G56" s="24" t="s">
        <v>118</v>
      </c>
      <c r="H56" s="23" t="s">
        <v>119</v>
      </c>
      <c r="I56" s="23"/>
      <c r="J56" s="23" t="s">
        <v>120</v>
      </c>
    </row>
    <row r="57" spans="1:11" x14ac:dyDescent="0.35">
      <c r="A57" s="22" t="s">
        <v>121</v>
      </c>
      <c r="B57" s="23"/>
      <c r="C57" s="26"/>
      <c r="D57" s="26"/>
      <c r="E57" s="26"/>
      <c r="G57" s="26">
        <v>2</v>
      </c>
      <c r="I57" s="23"/>
      <c r="J57" s="22" t="s">
        <v>131</v>
      </c>
      <c r="K57" s="27">
        <f t="shared" ref="K57:K80" si="2">SUM(C57:H57)</f>
        <v>2</v>
      </c>
    </row>
    <row r="58" spans="1:11" x14ac:dyDescent="0.35">
      <c r="A58" s="22" t="s">
        <v>123</v>
      </c>
      <c r="B58" s="23"/>
      <c r="C58" s="26"/>
      <c r="D58" s="26"/>
      <c r="E58" s="26"/>
      <c r="G58" s="26">
        <v>2</v>
      </c>
      <c r="I58" s="23"/>
      <c r="J58" s="22" t="s">
        <v>143</v>
      </c>
      <c r="K58" s="27">
        <f t="shared" si="2"/>
        <v>2</v>
      </c>
    </row>
    <row r="59" spans="1:11" x14ac:dyDescent="0.35">
      <c r="A59" s="22" t="s">
        <v>84</v>
      </c>
      <c r="B59" s="23"/>
      <c r="C59" s="26"/>
      <c r="D59" s="26"/>
      <c r="E59" s="26"/>
      <c r="G59" s="26">
        <v>2</v>
      </c>
      <c r="I59" s="23"/>
      <c r="J59" s="22"/>
      <c r="K59" s="27">
        <f t="shared" si="2"/>
        <v>2</v>
      </c>
    </row>
    <row r="60" spans="1:11" x14ac:dyDescent="0.35">
      <c r="A60" s="22" t="s">
        <v>85</v>
      </c>
      <c r="B60" s="23"/>
      <c r="C60" s="26"/>
      <c r="D60" s="26"/>
      <c r="E60" s="26"/>
      <c r="G60" s="26"/>
      <c r="I60" s="23"/>
      <c r="K60" s="27">
        <f t="shared" si="2"/>
        <v>0</v>
      </c>
    </row>
    <row r="61" spans="1:11" x14ac:dyDescent="0.35">
      <c r="A61" s="22" t="s">
        <v>86</v>
      </c>
      <c r="B61" s="23"/>
      <c r="C61" s="26"/>
      <c r="D61" s="26"/>
      <c r="E61" s="26"/>
      <c r="G61" s="26">
        <v>2</v>
      </c>
      <c r="I61" s="23"/>
      <c r="K61" s="27">
        <f t="shared" si="2"/>
        <v>2</v>
      </c>
    </row>
    <row r="62" spans="1:11" x14ac:dyDescent="0.35">
      <c r="A62" s="22" t="s">
        <v>87</v>
      </c>
      <c r="B62" s="23"/>
      <c r="C62" s="26"/>
      <c r="D62" s="26"/>
      <c r="E62" s="26"/>
      <c r="G62" s="26">
        <v>2</v>
      </c>
      <c r="I62" s="23"/>
      <c r="K62" s="27">
        <f t="shared" si="2"/>
        <v>2</v>
      </c>
    </row>
    <row r="63" spans="1:11" x14ac:dyDescent="0.35">
      <c r="A63" s="22" t="s">
        <v>88</v>
      </c>
      <c r="B63" s="23"/>
      <c r="C63" s="26"/>
      <c r="D63" s="26"/>
      <c r="E63" s="26"/>
      <c r="G63" s="26"/>
      <c r="I63" s="23"/>
      <c r="K63" s="27">
        <f t="shared" si="2"/>
        <v>0</v>
      </c>
    </row>
    <row r="64" spans="1:11" x14ac:dyDescent="0.35">
      <c r="A64" s="22" t="s">
        <v>89</v>
      </c>
      <c r="B64" s="23"/>
      <c r="C64" s="26"/>
      <c r="D64" s="26"/>
      <c r="E64" s="26"/>
      <c r="G64" s="26">
        <v>1</v>
      </c>
      <c r="I64" s="23"/>
      <c r="K64" s="27">
        <f t="shared" si="2"/>
        <v>1</v>
      </c>
    </row>
    <row r="65" spans="1:11" x14ac:dyDescent="0.35">
      <c r="A65" s="22" t="s">
        <v>90</v>
      </c>
      <c r="B65" s="23"/>
      <c r="C65" s="26"/>
      <c r="D65" s="26"/>
      <c r="E65" s="26"/>
      <c r="G65" s="26">
        <v>1</v>
      </c>
      <c r="I65" s="23"/>
      <c r="K65" s="27">
        <f t="shared" si="2"/>
        <v>1</v>
      </c>
    </row>
    <row r="66" spans="1:11" x14ac:dyDescent="0.35">
      <c r="A66" s="22" t="s">
        <v>91</v>
      </c>
      <c r="B66" s="23"/>
      <c r="C66" s="26"/>
      <c r="D66" s="26"/>
      <c r="E66" s="26"/>
      <c r="G66" s="26"/>
      <c r="I66" s="23"/>
      <c r="K66" s="27">
        <f t="shared" si="2"/>
        <v>0</v>
      </c>
    </row>
    <row r="67" spans="1:11" x14ac:dyDescent="0.35">
      <c r="A67" s="22" t="s">
        <v>92</v>
      </c>
      <c r="B67" s="23"/>
      <c r="C67" s="26"/>
      <c r="D67" s="26"/>
      <c r="E67" s="26"/>
      <c r="G67" s="26"/>
      <c r="I67" s="23"/>
      <c r="K67" s="27">
        <f t="shared" si="2"/>
        <v>0</v>
      </c>
    </row>
    <row r="68" spans="1:11" x14ac:dyDescent="0.35">
      <c r="A68" s="22" t="s">
        <v>93</v>
      </c>
      <c r="B68" s="23"/>
      <c r="C68" s="26"/>
      <c r="D68" s="26"/>
      <c r="E68" s="26"/>
      <c r="G68" s="26"/>
      <c r="I68" s="23"/>
      <c r="K68" s="27">
        <f t="shared" si="2"/>
        <v>0</v>
      </c>
    </row>
    <row r="69" spans="1:11" x14ac:dyDescent="0.35">
      <c r="A69" s="22" t="s">
        <v>94</v>
      </c>
      <c r="B69" s="23"/>
      <c r="C69" s="26"/>
      <c r="D69" s="26"/>
      <c r="E69" s="26"/>
      <c r="G69" s="26"/>
      <c r="I69" s="23"/>
      <c r="K69" s="27">
        <f t="shared" si="2"/>
        <v>0</v>
      </c>
    </row>
    <row r="70" spans="1:11" x14ac:dyDescent="0.35">
      <c r="A70" s="22" t="s">
        <v>125</v>
      </c>
      <c r="B70" s="23"/>
      <c r="C70" s="26"/>
      <c r="D70" s="26"/>
      <c r="E70" s="26"/>
      <c r="G70" s="26"/>
      <c r="I70" s="23"/>
      <c r="K70" s="27">
        <f t="shared" si="2"/>
        <v>0</v>
      </c>
    </row>
    <row r="71" spans="1:11" x14ac:dyDescent="0.35">
      <c r="A71" s="22" t="s">
        <v>130</v>
      </c>
      <c r="B71" s="23"/>
      <c r="C71" s="26"/>
      <c r="D71" s="26"/>
      <c r="E71" s="26"/>
      <c r="G71" s="26"/>
      <c r="I71" s="23"/>
      <c r="K71" s="27">
        <f t="shared" si="2"/>
        <v>0</v>
      </c>
    </row>
    <row r="72" spans="1:11" x14ac:dyDescent="0.35">
      <c r="A72" s="22" t="s">
        <v>96</v>
      </c>
      <c r="B72" s="23"/>
      <c r="C72" s="26"/>
      <c r="D72" s="26"/>
      <c r="E72" s="26"/>
      <c r="G72" s="26"/>
      <c r="I72" s="23"/>
      <c r="K72" s="27">
        <f t="shared" si="2"/>
        <v>0</v>
      </c>
    </row>
    <row r="73" spans="1:11" x14ac:dyDescent="0.35">
      <c r="A73" s="22" t="s">
        <v>126</v>
      </c>
      <c r="B73" s="23"/>
      <c r="C73" s="26"/>
      <c r="D73" s="26"/>
      <c r="E73" s="26"/>
      <c r="G73" s="26"/>
      <c r="I73" s="23"/>
      <c r="K73" s="27">
        <f t="shared" si="2"/>
        <v>0</v>
      </c>
    </row>
    <row r="74" spans="1:11" x14ac:dyDescent="0.35">
      <c r="A74" s="22" t="s">
        <v>98</v>
      </c>
      <c r="B74" s="23"/>
      <c r="C74" s="26"/>
      <c r="D74" s="26"/>
      <c r="E74" s="26"/>
      <c r="G74" s="26"/>
      <c r="I74" s="23"/>
      <c r="K74" s="27">
        <f t="shared" si="2"/>
        <v>0</v>
      </c>
    </row>
    <row r="75" spans="1:11" x14ac:dyDescent="0.35">
      <c r="A75" s="22" t="s">
        <v>99</v>
      </c>
      <c r="B75" s="23"/>
      <c r="C75" s="26"/>
      <c r="D75" s="26"/>
      <c r="E75" s="26"/>
      <c r="G75" s="26"/>
      <c r="I75" s="23"/>
      <c r="K75" s="27">
        <f t="shared" si="2"/>
        <v>0</v>
      </c>
    </row>
    <row r="76" spans="1:11" x14ac:dyDescent="0.35">
      <c r="A76" s="22" t="s">
        <v>127</v>
      </c>
      <c r="B76" s="23"/>
      <c r="C76" s="26"/>
      <c r="D76" s="26"/>
      <c r="E76" s="26"/>
      <c r="G76" s="26"/>
      <c r="I76" s="23"/>
      <c r="K76" s="27">
        <f t="shared" si="2"/>
        <v>0</v>
      </c>
    </row>
    <row r="77" spans="1:11" x14ac:dyDescent="0.35">
      <c r="A77" s="22" t="s">
        <v>101</v>
      </c>
      <c r="B77" s="23"/>
      <c r="C77" s="26"/>
      <c r="D77" s="26"/>
      <c r="E77" s="26"/>
      <c r="G77" s="26"/>
      <c r="I77" s="23"/>
      <c r="K77" s="27">
        <f t="shared" si="2"/>
        <v>0</v>
      </c>
    </row>
    <row r="78" spans="1:11" x14ac:dyDescent="0.35">
      <c r="A78" s="22" t="s">
        <v>102</v>
      </c>
      <c r="B78" s="23"/>
      <c r="C78" s="26"/>
      <c r="D78" s="26"/>
      <c r="E78" s="26"/>
      <c r="G78" s="26"/>
      <c r="I78" s="23"/>
      <c r="K78" s="27">
        <f t="shared" si="2"/>
        <v>0</v>
      </c>
    </row>
    <row r="79" spans="1:11" x14ac:dyDescent="0.35">
      <c r="A79" s="22" t="s">
        <v>103</v>
      </c>
      <c r="B79" s="23"/>
      <c r="C79" s="26"/>
      <c r="D79" s="26"/>
      <c r="E79" s="26"/>
      <c r="G79" s="26"/>
      <c r="I79" s="23"/>
      <c r="K79" s="27">
        <f t="shared" si="2"/>
        <v>0</v>
      </c>
    </row>
    <row r="80" spans="1:11" x14ac:dyDescent="0.35">
      <c r="B80" s="23"/>
      <c r="C80" s="26"/>
      <c r="D80" s="26"/>
      <c r="E80" s="26"/>
      <c r="G80" s="26"/>
      <c r="I80" s="23"/>
      <c r="K80" s="27">
        <f t="shared" si="2"/>
        <v>0</v>
      </c>
    </row>
    <row r="81" spans="1:11" x14ac:dyDescent="0.35">
      <c r="G81" s="26"/>
    </row>
    <row r="82" spans="1:11" x14ac:dyDescent="0.35">
      <c r="A82" s="34" t="s">
        <v>146</v>
      </c>
      <c r="G82" s="26"/>
    </row>
    <row r="83" spans="1:11" x14ac:dyDescent="0.35">
      <c r="A83" s="24"/>
      <c r="B83" s="24"/>
      <c r="C83" s="24" t="s">
        <v>114</v>
      </c>
      <c r="D83" s="24" t="s">
        <v>115</v>
      </c>
      <c r="E83" s="24" t="s">
        <v>116</v>
      </c>
      <c r="F83" s="24" t="s">
        <v>117</v>
      </c>
      <c r="G83" s="24" t="s">
        <v>118</v>
      </c>
      <c r="H83" s="23" t="s">
        <v>119</v>
      </c>
      <c r="I83" s="23"/>
      <c r="J83" s="23" t="s">
        <v>120</v>
      </c>
    </row>
    <row r="84" spans="1:11" x14ac:dyDescent="0.35">
      <c r="A84" s="22" t="s">
        <v>121</v>
      </c>
      <c r="B84" s="23"/>
      <c r="C84" s="26"/>
      <c r="D84" s="26"/>
      <c r="E84" s="26"/>
      <c r="G84" s="26">
        <v>3</v>
      </c>
      <c r="I84" s="23"/>
      <c r="J84" s="22" t="s">
        <v>147</v>
      </c>
      <c r="K84" s="27">
        <f t="shared" ref="K84:K105" si="3">SUM(C84:H84)</f>
        <v>3</v>
      </c>
    </row>
    <row r="85" spans="1:11" x14ac:dyDescent="0.35">
      <c r="A85" s="22" t="s">
        <v>123</v>
      </c>
      <c r="B85" s="23"/>
      <c r="C85" s="26"/>
      <c r="D85" s="26"/>
      <c r="E85" s="26"/>
      <c r="G85" s="26">
        <v>3</v>
      </c>
      <c r="I85" s="23"/>
      <c r="J85" s="22" t="s">
        <v>148</v>
      </c>
      <c r="K85" s="27">
        <f t="shared" si="3"/>
        <v>3</v>
      </c>
    </row>
    <row r="86" spans="1:11" x14ac:dyDescent="0.35">
      <c r="A86" s="22" t="s">
        <v>84</v>
      </c>
      <c r="B86" s="23"/>
      <c r="C86" s="26"/>
      <c r="D86" s="26"/>
      <c r="E86" s="26"/>
      <c r="G86" s="26">
        <v>4</v>
      </c>
      <c r="I86" s="23"/>
      <c r="J86" s="22"/>
      <c r="K86" s="27">
        <f t="shared" si="3"/>
        <v>4</v>
      </c>
    </row>
    <row r="87" spans="1:11" x14ac:dyDescent="0.35">
      <c r="A87" s="22" t="s">
        <v>85</v>
      </c>
      <c r="B87" s="23"/>
      <c r="C87" s="26"/>
      <c r="D87" s="26"/>
      <c r="E87" s="26"/>
      <c r="G87" s="26"/>
      <c r="I87" s="23"/>
      <c r="K87" s="27">
        <f t="shared" si="3"/>
        <v>0</v>
      </c>
    </row>
    <row r="88" spans="1:11" x14ac:dyDescent="0.35">
      <c r="A88" s="22" t="s">
        <v>86</v>
      </c>
      <c r="B88" s="23"/>
      <c r="C88" s="26"/>
      <c r="D88" s="26"/>
      <c r="E88" s="26"/>
      <c r="G88" s="26">
        <v>2</v>
      </c>
      <c r="I88" s="23"/>
      <c r="K88" s="27">
        <f t="shared" si="3"/>
        <v>2</v>
      </c>
    </row>
    <row r="89" spans="1:11" x14ac:dyDescent="0.35">
      <c r="A89" s="22" t="s">
        <v>87</v>
      </c>
      <c r="B89" s="23"/>
      <c r="C89" s="26"/>
      <c r="D89" s="26"/>
      <c r="E89" s="26"/>
      <c r="G89" s="26">
        <v>2</v>
      </c>
      <c r="I89" s="23"/>
      <c r="K89" s="27">
        <f t="shared" si="3"/>
        <v>2</v>
      </c>
    </row>
    <row r="90" spans="1:11" x14ac:dyDescent="0.35">
      <c r="A90" s="22" t="s">
        <v>88</v>
      </c>
      <c r="B90" s="23"/>
      <c r="C90" s="26"/>
      <c r="D90" s="26"/>
      <c r="E90" s="26"/>
      <c r="G90" s="26"/>
      <c r="I90" s="23"/>
      <c r="K90" s="27">
        <f t="shared" si="3"/>
        <v>0</v>
      </c>
    </row>
    <row r="91" spans="1:11" x14ac:dyDescent="0.35">
      <c r="A91" s="22" t="s">
        <v>89</v>
      </c>
      <c r="B91" s="23"/>
      <c r="C91" s="26"/>
      <c r="D91" s="26"/>
      <c r="E91" s="26"/>
      <c r="G91" s="26"/>
      <c r="I91" s="23"/>
      <c r="K91" s="27">
        <f t="shared" si="3"/>
        <v>0</v>
      </c>
    </row>
    <row r="92" spans="1:11" x14ac:dyDescent="0.35">
      <c r="A92" s="22" t="s">
        <v>90</v>
      </c>
      <c r="B92" s="23"/>
      <c r="C92" s="26"/>
      <c r="D92" s="26"/>
      <c r="E92" s="26"/>
      <c r="G92" s="26"/>
      <c r="I92" s="23"/>
      <c r="K92" s="27">
        <f t="shared" si="3"/>
        <v>0</v>
      </c>
    </row>
    <row r="93" spans="1:11" x14ac:dyDescent="0.35">
      <c r="A93" s="22" t="s">
        <v>91</v>
      </c>
      <c r="B93" s="23"/>
      <c r="C93" s="26"/>
      <c r="D93" s="26"/>
      <c r="E93" s="26"/>
      <c r="G93" s="26"/>
      <c r="I93" s="23"/>
      <c r="K93" s="27">
        <f t="shared" si="3"/>
        <v>0</v>
      </c>
    </row>
    <row r="94" spans="1:11" x14ac:dyDescent="0.35">
      <c r="A94" s="22" t="s">
        <v>92</v>
      </c>
      <c r="B94" s="23"/>
      <c r="C94" s="26"/>
      <c r="D94" s="26"/>
      <c r="E94" s="26"/>
      <c r="G94" s="26"/>
      <c r="I94" s="23"/>
      <c r="K94" s="27">
        <f t="shared" si="3"/>
        <v>0</v>
      </c>
    </row>
    <row r="95" spans="1:11" x14ac:dyDescent="0.35">
      <c r="A95" s="22" t="s">
        <v>93</v>
      </c>
      <c r="B95" s="23"/>
      <c r="C95" s="26"/>
      <c r="D95" s="26"/>
      <c r="E95" s="26"/>
      <c r="G95" s="26"/>
      <c r="I95" s="23"/>
      <c r="K95" s="27">
        <f t="shared" si="3"/>
        <v>0</v>
      </c>
    </row>
    <row r="96" spans="1:11" x14ac:dyDescent="0.35">
      <c r="A96" s="22" t="s">
        <v>94</v>
      </c>
      <c r="B96" s="23"/>
      <c r="C96" s="26"/>
      <c r="D96" s="26"/>
      <c r="E96" s="26"/>
      <c r="G96" s="26"/>
      <c r="I96" s="23"/>
      <c r="K96" s="27">
        <f t="shared" si="3"/>
        <v>0</v>
      </c>
    </row>
    <row r="97" spans="1:11" x14ac:dyDescent="0.35">
      <c r="A97" s="22" t="s">
        <v>130</v>
      </c>
      <c r="B97" s="23"/>
      <c r="C97" s="26"/>
      <c r="D97" s="26"/>
      <c r="E97" s="26"/>
      <c r="G97" s="26"/>
      <c r="I97" s="23"/>
      <c r="K97" s="27">
        <f t="shared" si="3"/>
        <v>0</v>
      </c>
    </row>
    <row r="98" spans="1:11" x14ac:dyDescent="0.35">
      <c r="A98" s="22" t="s">
        <v>96</v>
      </c>
      <c r="B98" s="23"/>
      <c r="C98" s="26"/>
      <c r="D98" s="26"/>
      <c r="E98" s="26"/>
      <c r="G98" s="26"/>
      <c r="I98" s="23"/>
      <c r="K98" s="27">
        <f t="shared" si="3"/>
        <v>0</v>
      </c>
    </row>
    <row r="99" spans="1:11" x14ac:dyDescent="0.35">
      <c r="A99" s="22" t="s">
        <v>126</v>
      </c>
      <c r="B99" s="23"/>
      <c r="C99" s="26"/>
      <c r="D99" s="26"/>
      <c r="E99" s="26"/>
      <c r="G99" s="26"/>
      <c r="I99" s="23"/>
      <c r="K99" s="27">
        <f t="shared" si="3"/>
        <v>0</v>
      </c>
    </row>
    <row r="100" spans="1:11" x14ac:dyDescent="0.35">
      <c r="A100" s="22" t="s">
        <v>98</v>
      </c>
      <c r="B100" s="23"/>
      <c r="C100" s="26"/>
      <c r="D100" s="26"/>
      <c r="E100" s="26"/>
      <c r="G100" s="26"/>
      <c r="I100" s="23"/>
      <c r="K100" s="27">
        <f t="shared" si="3"/>
        <v>0</v>
      </c>
    </row>
    <row r="101" spans="1:11" x14ac:dyDescent="0.35">
      <c r="A101" s="22" t="s">
        <v>99</v>
      </c>
      <c r="B101" s="23"/>
      <c r="C101" s="26"/>
      <c r="D101" s="26"/>
      <c r="E101" s="26"/>
      <c r="G101" s="26"/>
      <c r="I101" s="23"/>
      <c r="K101" s="27">
        <f t="shared" si="3"/>
        <v>0</v>
      </c>
    </row>
    <row r="102" spans="1:11" x14ac:dyDescent="0.35">
      <c r="A102" s="22" t="s">
        <v>127</v>
      </c>
      <c r="B102" s="23"/>
      <c r="C102" s="26"/>
      <c r="D102" s="26"/>
      <c r="E102" s="26"/>
      <c r="G102" s="26"/>
      <c r="I102" s="23"/>
      <c r="K102" s="27">
        <f t="shared" si="3"/>
        <v>0</v>
      </c>
    </row>
    <row r="103" spans="1:11" x14ac:dyDescent="0.35">
      <c r="A103" s="22" t="s">
        <v>101</v>
      </c>
      <c r="B103" s="23"/>
      <c r="C103" s="26"/>
      <c r="D103" s="26"/>
      <c r="E103" s="26"/>
      <c r="G103" s="26"/>
      <c r="I103" s="23"/>
      <c r="K103" s="27">
        <f t="shared" si="3"/>
        <v>0</v>
      </c>
    </row>
    <row r="104" spans="1:11" x14ac:dyDescent="0.35">
      <c r="A104" s="22" t="s">
        <v>102</v>
      </c>
      <c r="B104" s="23"/>
      <c r="C104" s="26"/>
      <c r="D104" s="26"/>
      <c r="E104" s="26"/>
      <c r="G104" s="26"/>
      <c r="I104" s="23"/>
      <c r="K104" s="27">
        <f t="shared" si="3"/>
        <v>0</v>
      </c>
    </row>
    <row r="105" spans="1:11" x14ac:dyDescent="0.35">
      <c r="A105" s="22" t="s">
        <v>103</v>
      </c>
      <c r="B105" s="23"/>
      <c r="C105" s="26"/>
      <c r="D105" s="26"/>
      <c r="E105" s="26"/>
      <c r="G105" s="26"/>
      <c r="I105" s="23"/>
      <c r="K105" s="27">
        <f t="shared" si="3"/>
        <v>0</v>
      </c>
    </row>
    <row r="106" spans="1:11" x14ac:dyDescent="0.35">
      <c r="B106" s="23"/>
      <c r="C106" s="26"/>
      <c r="D106" s="26"/>
      <c r="E106" s="26"/>
      <c r="G106" s="26"/>
      <c r="I106" s="23"/>
    </row>
    <row r="107" spans="1:11" x14ac:dyDescent="0.35">
      <c r="G107" s="26"/>
    </row>
    <row r="108" spans="1:11" x14ac:dyDescent="0.35">
      <c r="A108" s="33" t="s">
        <v>149</v>
      </c>
      <c r="B108" s="24"/>
      <c r="C108" s="24"/>
      <c r="D108" s="24"/>
      <c r="E108" s="24"/>
      <c r="F108" s="24"/>
      <c r="G108" s="24"/>
      <c r="H108" s="23"/>
      <c r="I108" s="23"/>
      <c r="J108" s="23"/>
    </row>
    <row r="109" spans="1:11" x14ac:dyDescent="0.35">
      <c r="A109" s="33" t="s">
        <v>150</v>
      </c>
      <c r="B109" s="24"/>
      <c r="C109" s="24" t="s">
        <v>114</v>
      </c>
      <c r="D109" s="24" t="s">
        <v>115</v>
      </c>
      <c r="E109" s="24" t="s">
        <v>116</v>
      </c>
      <c r="F109" s="24" t="s">
        <v>117</v>
      </c>
      <c r="G109" s="24" t="s">
        <v>118</v>
      </c>
      <c r="H109" s="23" t="s">
        <v>151</v>
      </c>
      <c r="I109" s="23"/>
      <c r="J109" s="23" t="s">
        <v>120</v>
      </c>
    </row>
    <row r="110" spans="1:11" x14ac:dyDescent="0.35">
      <c r="A110" s="22" t="s">
        <v>121</v>
      </c>
      <c r="B110" s="23"/>
      <c r="C110" s="26"/>
      <c r="D110" s="26"/>
      <c r="E110" s="26"/>
      <c r="G110" s="26">
        <v>1</v>
      </c>
      <c r="H110" s="22">
        <v>2</v>
      </c>
      <c r="I110" s="23"/>
      <c r="J110" s="22" t="s">
        <v>131</v>
      </c>
      <c r="K110" s="27">
        <f t="shared" ref="K110:K132" si="4">SUM(C110:H110)</f>
        <v>3</v>
      </c>
    </row>
    <row r="111" spans="1:11" x14ac:dyDescent="0.35">
      <c r="A111" s="22" t="s">
        <v>123</v>
      </c>
      <c r="B111" s="23"/>
      <c r="C111" s="26"/>
      <c r="D111" s="26"/>
      <c r="E111" s="26"/>
      <c r="G111" s="26">
        <v>1</v>
      </c>
      <c r="H111" s="22">
        <v>2</v>
      </c>
      <c r="I111" s="23"/>
      <c r="J111" s="22" t="s">
        <v>152</v>
      </c>
      <c r="K111" s="27">
        <f t="shared" si="4"/>
        <v>3</v>
      </c>
    </row>
    <row r="112" spans="1:11" x14ac:dyDescent="0.35">
      <c r="A112" s="22" t="s">
        <v>84</v>
      </c>
      <c r="B112" s="23"/>
      <c r="C112" s="26"/>
      <c r="D112" s="26"/>
      <c r="E112" s="26"/>
      <c r="G112" s="26">
        <v>2</v>
      </c>
      <c r="H112" s="22">
        <v>3</v>
      </c>
      <c r="I112" s="23"/>
      <c r="J112" s="22"/>
      <c r="K112" s="27">
        <f t="shared" si="4"/>
        <v>5</v>
      </c>
    </row>
    <row r="113" spans="1:11" x14ac:dyDescent="0.35">
      <c r="A113" s="22" t="s">
        <v>85</v>
      </c>
      <c r="B113" s="23"/>
      <c r="C113" s="26"/>
      <c r="D113" s="26"/>
      <c r="E113" s="26"/>
      <c r="G113" s="26"/>
      <c r="I113" s="23"/>
      <c r="K113" s="27">
        <f t="shared" si="4"/>
        <v>0</v>
      </c>
    </row>
    <row r="114" spans="1:11" x14ac:dyDescent="0.35">
      <c r="A114" s="22" t="s">
        <v>86</v>
      </c>
      <c r="B114" s="23"/>
      <c r="C114" s="26"/>
      <c r="D114" s="26"/>
      <c r="E114" s="26"/>
      <c r="G114" s="26">
        <v>2</v>
      </c>
      <c r="H114" s="22">
        <v>2</v>
      </c>
      <c r="I114" s="23"/>
      <c r="K114" s="27">
        <f t="shared" si="4"/>
        <v>4</v>
      </c>
    </row>
    <row r="115" spans="1:11" x14ac:dyDescent="0.35">
      <c r="A115" s="22" t="s">
        <v>87</v>
      </c>
      <c r="B115" s="23"/>
      <c r="C115" s="26"/>
      <c r="D115" s="26"/>
      <c r="E115" s="26"/>
      <c r="G115" s="26">
        <v>2</v>
      </c>
      <c r="H115" s="22">
        <v>2</v>
      </c>
      <c r="I115" s="23"/>
      <c r="K115" s="27">
        <f t="shared" si="4"/>
        <v>4</v>
      </c>
    </row>
    <row r="116" spans="1:11" x14ac:dyDescent="0.35">
      <c r="A116" s="22" t="s">
        <v>88</v>
      </c>
      <c r="B116" s="23"/>
      <c r="C116" s="26"/>
      <c r="D116" s="26"/>
      <c r="E116" s="26"/>
      <c r="G116" s="26"/>
      <c r="I116" s="23"/>
      <c r="K116" s="27">
        <f t="shared" si="4"/>
        <v>0</v>
      </c>
    </row>
    <row r="117" spans="1:11" x14ac:dyDescent="0.35">
      <c r="A117" s="22" t="s">
        <v>89</v>
      </c>
      <c r="B117" s="23"/>
      <c r="C117" s="26"/>
      <c r="D117" s="26"/>
      <c r="E117" s="26"/>
      <c r="G117" s="26"/>
      <c r="H117" s="22">
        <v>1</v>
      </c>
      <c r="I117" s="23"/>
      <c r="K117" s="27">
        <f t="shared" si="4"/>
        <v>1</v>
      </c>
    </row>
    <row r="118" spans="1:11" x14ac:dyDescent="0.35">
      <c r="A118" s="22" t="s">
        <v>90</v>
      </c>
      <c r="B118" s="23"/>
      <c r="C118" s="26"/>
      <c r="D118" s="26"/>
      <c r="E118" s="26"/>
      <c r="G118" s="26"/>
      <c r="H118" s="22">
        <v>1</v>
      </c>
      <c r="I118" s="23"/>
      <c r="K118" s="27">
        <f t="shared" si="4"/>
        <v>1</v>
      </c>
    </row>
    <row r="119" spans="1:11" x14ac:dyDescent="0.35">
      <c r="A119" s="22" t="s">
        <v>91</v>
      </c>
      <c r="B119" s="23"/>
      <c r="C119" s="26"/>
      <c r="D119" s="26"/>
      <c r="E119" s="26"/>
      <c r="G119" s="26"/>
      <c r="I119" s="23"/>
      <c r="K119" s="27">
        <f t="shared" si="4"/>
        <v>0</v>
      </c>
    </row>
    <row r="120" spans="1:11" x14ac:dyDescent="0.35">
      <c r="A120" s="22" t="s">
        <v>92</v>
      </c>
      <c r="B120" s="23"/>
      <c r="C120" s="26"/>
      <c r="D120" s="26"/>
      <c r="E120" s="26"/>
      <c r="G120" s="26"/>
      <c r="I120" s="23"/>
      <c r="K120" s="27">
        <f t="shared" si="4"/>
        <v>0</v>
      </c>
    </row>
    <row r="121" spans="1:11" x14ac:dyDescent="0.35">
      <c r="A121" s="22" t="s">
        <v>93</v>
      </c>
      <c r="B121" s="23"/>
      <c r="C121" s="26"/>
      <c r="D121" s="26"/>
      <c r="E121" s="26"/>
      <c r="G121" s="26"/>
      <c r="I121" s="23"/>
      <c r="K121" s="27">
        <f t="shared" si="4"/>
        <v>0</v>
      </c>
    </row>
    <row r="122" spans="1:11" x14ac:dyDescent="0.35">
      <c r="A122" s="22" t="s">
        <v>94</v>
      </c>
      <c r="B122" s="23"/>
      <c r="C122" s="26"/>
      <c r="D122" s="26"/>
      <c r="E122" s="26"/>
      <c r="G122" s="26"/>
      <c r="I122" s="23"/>
      <c r="K122" s="27">
        <f t="shared" si="4"/>
        <v>0</v>
      </c>
    </row>
    <row r="123" spans="1:11" x14ac:dyDescent="0.35">
      <c r="A123" s="22" t="s">
        <v>125</v>
      </c>
      <c r="B123" s="23"/>
      <c r="C123" s="26"/>
      <c r="D123" s="26"/>
      <c r="E123" s="26"/>
      <c r="G123" s="26"/>
      <c r="I123" s="23"/>
      <c r="K123" s="27">
        <f t="shared" si="4"/>
        <v>0</v>
      </c>
    </row>
    <row r="124" spans="1:11" x14ac:dyDescent="0.35">
      <c r="A124" s="22" t="s">
        <v>130</v>
      </c>
      <c r="B124" s="23"/>
      <c r="C124" s="26"/>
      <c r="D124" s="26"/>
      <c r="E124" s="26"/>
      <c r="G124" s="26"/>
      <c r="I124" s="23"/>
      <c r="K124" s="27">
        <f t="shared" si="4"/>
        <v>0</v>
      </c>
    </row>
    <row r="125" spans="1:11" x14ac:dyDescent="0.35">
      <c r="A125" s="22" t="s">
        <v>96</v>
      </c>
      <c r="B125" s="23"/>
      <c r="C125" s="26"/>
      <c r="D125" s="26"/>
      <c r="E125" s="26"/>
      <c r="G125" s="26"/>
      <c r="I125" s="23"/>
      <c r="K125" s="27">
        <f t="shared" si="4"/>
        <v>0</v>
      </c>
    </row>
    <row r="126" spans="1:11" x14ac:dyDescent="0.35">
      <c r="A126" s="22" t="s">
        <v>126</v>
      </c>
      <c r="B126" s="23"/>
      <c r="C126" s="26"/>
      <c r="D126" s="26"/>
      <c r="E126" s="26"/>
      <c r="G126" s="26"/>
      <c r="I126" s="23"/>
      <c r="K126" s="27">
        <f t="shared" si="4"/>
        <v>0</v>
      </c>
    </row>
    <row r="127" spans="1:11" x14ac:dyDescent="0.35">
      <c r="A127" s="22" t="s">
        <v>98</v>
      </c>
      <c r="B127" s="23"/>
      <c r="C127" s="26"/>
      <c r="D127" s="26"/>
      <c r="E127" s="26"/>
      <c r="G127" s="26"/>
      <c r="I127" s="23"/>
      <c r="K127" s="27">
        <f t="shared" si="4"/>
        <v>0</v>
      </c>
    </row>
    <row r="128" spans="1:11" x14ac:dyDescent="0.35">
      <c r="A128" s="22" t="s">
        <v>99</v>
      </c>
      <c r="B128" s="23"/>
      <c r="C128" s="26"/>
      <c r="D128" s="26"/>
      <c r="E128" s="26"/>
      <c r="G128" s="26"/>
      <c r="I128" s="23"/>
      <c r="K128" s="27">
        <f t="shared" si="4"/>
        <v>0</v>
      </c>
    </row>
    <row r="129" spans="1:11" x14ac:dyDescent="0.35">
      <c r="A129" s="22" t="s">
        <v>127</v>
      </c>
      <c r="B129" s="23"/>
      <c r="C129" s="26"/>
      <c r="D129" s="26"/>
      <c r="E129" s="26"/>
      <c r="G129" s="26"/>
      <c r="I129" s="23"/>
      <c r="K129" s="27">
        <f t="shared" si="4"/>
        <v>0</v>
      </c>
    </row>
    <row r="130" spans="1:11" x14ac:dyDescent="0.35">
      <c r="A130" s="22" t="s">
        <v>101</v>
      </c>
      <c r="B130" s="23"/>
      <c r="C130" s="26"/>
      <c r="D130" s="26"/>
      <c r="E130" s="26"/>
      <c r="G130" s="26"/>
      <c r="I130" s="23"/>
      <c r="K130" s="27">
        <f t="shared" si="4"/>
        <v>0</v>
      </c>
    </row>
    <row r="131" spans="1:11" x14ac:dyDescent="0.35">
      <c r="A131" s="22" t="s">
        <v>102</v>
      </c>
      <c r="B131" s="23"/>
      <c r="C131" s="26"/>
      <c r="D131" s="26"/>
      <c r="E131" s="26"/>
      <c r="G131" s="26"/>
      <c r="I131" s="23"/>
      <c r="K131" s="27">
        <f t="shared" si="4"/>
        <v>0</v>
      </c>
    </row>
    <row r="132" spans="1:11" x14ac:dyDescent="0.35">
      <c r="A132" s="22" t="s">
        <v>103</v>
      </c>
      <c r="B132" s="23"/>
      <c r="C132" s="26"/>
      <c r="D132" s="26"/>
      <c r="E132" s="26"/>
      <c r="G132" s="26"/>
      <c r="I132" s="23"/>
      <c r="K132" s="27">
        <f t="shared" si="4"/>
        <v>0</v>
      </c>
    </row>
    <row r="133" spans="1:11" x14ac:dyDescent="0.35">
      <c r="B133" s="23"/>
      <c r="C133" s="26"/>
      <c r="D133" s="26"/>
      <c r="E133" s="26"/>
      <c r="G133" s="26"/>
      <c r="I133" s="23"/>
    </row>
    <row r="134" spans="1:11" x14ac:dyDescent="0.35">
      <c r="G134" s="2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0556A-E5BB-417A-824A-5A498C1C728D}">
  <dimension ref="A1:K103"/>
  <sheetViews>
    <sheetView topLeftCell="A94" workbookViewId="0">
      <selection activeCell="C68" sqref="C68:D69"/>
    </sheetView>
  </sheetViews>
  <sheetFormatPr baseColWidth="10" defaultRowHeight="14.5" x14ac:dyDescent="0.35"/>
  <sheetData>
    <row r="1" spans="1:11" x14ac:dyDescent="0.35">
      <c r="F1" s="26"/>
    </row>
    <row r="2" spans="1:11" x14ac:dyDescent="0.35">
      <c r="A2" s="32" t="s">
        <v>34</v>
      </c>
      <c r="F2" s="26"/>
    </row>
    <row r="3" spans="1:11" x14ac:dyDescent="0.35">
      <c r="A3" s="24"/>
      <c r="B3" s="24"/>
      <c r="C3" s="24" t="s">
        <v>114</v>
      </c>
      <c r="D3" s="24" t="s">
        <v>115</v>
      </c>
      <c r="E3" s="24" t="s">
        <v>116</v>
      </c>
      <c r="F3" s="24" t="s">
        <v>117</v>
      </c>
      <c r="G3" s="24" t="s">
        <v>118</v>
      </c>
      <c r="H3" s="23" t="s">
        <v>119</v>
      </c>
      <c r="I3" s="23"/>
      <c r="J3" s="23" t="s">
        <v>120</v>
      </c>
    </row>
    <row r="4" spans="1:11" x14ac:dyDescent="0.35">
      <c r="A4" s="22" t="s">
        <v>121</v>
      </c>
      <c r="B4" s="23"/>
      <c r="C4" s="26"/>
      <c r="D4" s="26"/>
      <c r="E4" s="26">
        <v>2</v>
      </c>
      <c r="I4" s="23"/>
      <c r="J4" s="22" t="s">
        <v>131</v>
      </c>
      <c r="K4" s="27">
        <f t="shared" ref="K4:K25" si="0">SUM(C4:H4)</f>
        <v>2</v>
      </c>
    </row>
    <row r="5" spans="1:11" x14ac:dyDescent="0.35">
      <c r="A5" s="22" t="s">
        <v>123</v>
      </c>
      <c r="B5" s="23"/>
      <c r="C5" s="26">
        <v>12</v>
      </c>
      <c r="D5" s="26">
        <v>3</v>
      </c>
      <c r="E5" s="26">
        <v>2</v>
      </c>
      <c r="I5" s="23"/>
      <c r="K5" s="27">
        <f t="shared" si="0"/>
        <v>17</v>
      </c>
    </row>
    <row r="6" spans="1:11" x14ac:dyDescent="0.35">
      <c r="A6" s="22" t="s">
        <v>84</v>
      </c>
      <c r="B6" s="23"/>
      <c r="C6" s="26">
        <v>20</v>
      </c>
      <c r="D6" s="26">
        <v>10</v>
      </c>
      <c r="E6" s="26">
        <v>2</v>
      </c>
      <c r="I6" s="23"/>
      <c r="J6" s="22"/>
      <c r="K6" s="27">
        <f t="shared" si="0"/>
        <v>32</v>
      </c>
    </row>
    <row r="7" spans="1:11" x14ac:dyDescent="0.35">
      <c r="A7" s="22" t="s">
        <v>85</v>
      </c>
      <c r="B7" s="23"/>
      <c r="C7" s="26"/>
      <c r="D7" s="26"/>
      <c r="E7" s="26"/>
      <c r="I7" s="23"/>
      <c r="K7" s="27">
        <f t="shared" si="0"/>
        <v>0</v>
      </c>
    </row>
    <row r="8" spans="1:11" x14ac:dyDescent="0.35">
      <c r="A8" s="22" t="s">
        <v>86</v>
      </c>
      <c r="B8" s="23"/>
      <c r="C8" s="26">
        <v>23</v>
      </c>
      <c r="D8" s="26">
        <v>15</v>
      </c>
      <c r="E8" s="26">
        <v>2</v>
      </c>
      <c r="I8" s="23"/>
      <c r="K8" s="27">
        <f t="shared" si="0"/>
        <v>40</v>
      </c>
    </row>
    <row r="9" spans="1:11" x14ac:dyDescent="0.35">
      <c r="A9" s="22" t="s">
        <v>87</v>
      </c>
      <c r="B9" s="23"/>
      <c r="C9" s="26">
        <v>23</v>
      </c>
      <c r="D9" s="26">
        <v>15</v>
      </c>
      <c r="E9" s="26">
        <v>2</v>
      </c>
      <c r="I9" s="23"/>
      <c r="K9" s="27">
        <f t="shared" si="0"/>
        <v>40</v>
      </c>
    </row>
    <row r="10" spans="1:11" x14ac:dyDescent="0.35">
      <c r="A10" s="22" t="s">
        <v>88</v>
      </c>
      <c r="B10" s="23"/>
      <c r="C10" s="26">
        <v>23</v>
      </c>
      <c r="D10" s="26">
        <v>15</v>
      </c>
      <c r="E10" s="26">
        <v>2</v>
      </c>
      <c r="I10" s="23"/>
      <c r="K10" s="27">
        <f t="shared" si="0"/>
        <v>40</v>
      </c>
    </row>
    <row r="11" spans="1:11" x14ac:dyDescent="0.35">
      <c r="A11" s="22" t="s">
        <v>89</v>
      </c>
      <c r="B11" s="23"/>
      <c r="C11" s="26">
        <v>23</v>
      </c>
      <c r="D11" s="26"/>
      <c r="E11" s="26"/>
      <c r="I11" s="23"/>
      <c r="K11" s="27">
        <f t="shared" si="0"/>
        <v>23</v>
      </c>
    </row>
    <row r="12" spans="1:11" x14ac:dyDescent="0.35">
      <c r="A12" s="22" t="s">
        <v>90</v>
      </c>
      <c r="B12" s="23"/>
      <c r="C12" s="26">
        <v>23</v>
      </c>
      <c r="D12" s="26"/>
      <c r="E12" s="26"/>
      <c r="I12" s="23"/>
      <c r="K12" s="27">
        <f t="shared" si="0"/>
        <v>23</v>
      </c>
    </row>
    <row r="13" spans="1:11" x14ac:dyDescent="0.35">
      <c r="A13" s="22" t="s">
        <v>91</v>
      </c>
      <c r="B13" s="23"/>
      <c r="C13" s="26">
        <v>23</v>
      </c>
      <c r="D13" s="26"/>
      <c r="E13" s="26"/>
      <c r="I13" s="23"/>
      <c r="K13" s="27">
        <f t="shared" si="0"/>
        <v>23</v>
      </c>
    </row>
    <row r="14" spans="1:11" x14ac:dyDescent="0.35">
      <c r="A14" s="22" t="s">
        <v>92</v>
      </c>
      <c r="B14" s="23"/>
      <c r="C14" s="26">
        <v>23</v>
      </c>
      <c r="D14" s="26">
        <v>15</v>
      </c>
      <c r="E14" s="26">
        <v>2</v>
      </c>
      <c r="I14" s="23"/>
      <c r="K14" s="27">
        <f t="shared" si="0"/>
        <v>40</v>
      </c>
    </row>
    <row r="15" spans="1:11" x14ac:dyDescent="0.35">
      <c r="A15" s="22" t="s">
        <v>93</v>
      </c>
      <c r="B15" s="23"/>
      <c r="C15" s="26">
        <v>2</v>
      </c>
      <c r="D15" s="26">
        <v>4</v>
      </c>
      <c r="E15" s="26">
        <v>2</v>
      </c>
      <c r="I15" s="23"/>
      <c r="K15" s="27">
        <f t="shared" si="0"/>
        <v>8</v>
      </c>
    </row>
    <row r="16" spans="1:11" x14ac:dyDescent="0.35">
      <c r="A16" s="22" t="s">
        <v>94</v>
      </c>
      <c r="B16" s="23"/>
      <c r="C16" s="26">
        <v>2</v>
      </c>
      <c r="D16" s="26">
        <v>4</v>
      </c>
      <c r="E16" s="26">
        <v>2</v>
      </c>
      <c r="I16" s="23"/>
      <c r="K16" s="27">
        <f t="shared" si="0"/>
        <v>8</v>
      </c>
    </row>
    <row r="17" spans="1:11" x14ac:dyDescent="0.35">
      <c r="A17" s="22" t="s">
        <v>108</v>
      </c>
      <c r="B17" s="23"/>
      <c r="C17" s="26">
        <v>13</v>
      </c>
      <c r="D17" s="26">
        <v>8</v>
      </c>
      <c r="E17" s="26"/>
      <c r="I17" s="23"/>
      <c r="K17" s="27">
        <f t="shared" si="0"/>
        <v>21</v>
      </c>
    </row>
    <row r="18" spans="1:11" x14ac:dyDescent="0.35">
      <c r="A18" s="22" t="s">
        <v>96</v>
      </c>
      <c r="B18" s="23"/>
      <c r="C18" s="26"/>
      <c r="D18" s="26"/>
      <c r="E18" s="26"/>
      <c r="I18" s="23"/>
      <c r="K18" s="27">
        <f t="shared" si="0"/>
        <v>0</v>
      </c>
    </row>
    <row r="19" spans="1:11" x14ac:dyDescent="0.35">
      <c r="A19" s="22" t="s">
        <v>126</v>
      </c>
      <c r="B19" s="23"/>
      <c r="C19" s="26"/>
      <c r="D19" s="26"/>
      <c r="E19" s="26"/>
      <c r="I19" s="23"/>
      <c r="K19" s="27">
        <f t="shared" si="0"/>
        <v>0</v>
      </c>
    </row>
    <row r="20" spans="1:11" x14ac:dyDescent="0.35">
      <c r="A20" s="22" t="s">
        <v>98</v>
      </c>
      <c r="B20" s="23"/>
      <c r="C20" s="26"/>
      <c r="D20" s="26"/>
      <c r="E20" s="26"/>
      <c r="I20" s="23"/>
      <c r="K20" s="27">
        <f t="shared" si="0"/>
        <v>0</v>
      </c>
    </row>
    <row r="21" spans="1:11" x14ac:dyDescent="0.35">
      <c r="A21" s="22" t="s">
        <v>99</v>
      </c>
      <c r="B21" s="23"/>
      <c r="C21" s="26"/>
      <c r="D21" s="26"/>
      <c r="E21" s="26">
        <v>2</v>
      </c>
      <c r="I21" s="23"/>
      <c r="K21" s="27">
        <f t="shared" si="0"/>
        <v>2</v>
      </c>
    </row>
    <row r="22" spans="1:11" x14ac:dyDescent="0.35">
      <c r="A22" s="22" t="s">
        <v>127</v>
      </c>
      <c r="B22" s="23"/>
      <c r="C22" s="26"/>
      <c r="D22" s="26"/>
      <c r="E22" s="26"/>
      <c r="I22" s="23"/>
      <c r="K22" s="27">
        <f t="shared" si="0"/>
        <v>0</v>
      </c>
    </row>
    <row r="23" spans="1:11" x14ac:dyDescent="0.35">
      <c r="A23" s="22" t="s">
        <v>101</v>
      </c>
      <c r="B23" s="23"/>
      <c r="C23" s="26"/>
      <c r="D23" s="26"/>
      <c r="E23" s="26">
        <v>2</v>
      </c>
      <c r="I23" s="23"/>
      <c r="K23" s="27">
        <f t="shared" si="0"/>
        <v>2</v>
      </c>
    </row>
    <row r="24" spans="1:11" x14ac:dyDescent="0.35">
      <c r="A24" s="22" t="s">
        <v>102</v>
      </c>
      <c r="B24" s="23"/>
      <c r="C24" s="26"/>
      <c r="D24" s="26"/>
      <c r="E24" s="26">
        <v>2</v>
      </c>
      <c r="I24" s="23"/>
      <c r="K24" s="27">
        <f t="shared" si="0"/>
        <v>2</v>
      </c>
    </row>
    <row r="25" spans="1:11" x14ac:dyDescent="0.35">
      <c r="A25" s="22" t="s">
        <v>103</v>
      </c>
      <c r="B25" s="23"/>
      <c r="C25" s="26"/>
      <c r="D25" s="26"/>
      <c r="E25" s="26"/>
      <c r="I25" s="23"/>
      <c r="K25" s="27">
        <f t="shared" si="0"/>
        <v>0</v>
      </c>
    </row>
    <row r="26" spans="1:11" x14ac:dyDescent="0.35">
      <c r="B26" s="23"/>
      <c r="C26" s="26"/>
      <c r="D26" s="26"/>
      <c r="E26" s="26"/>
      <c r="I26" s="23"/>
    </row>
    <row r="27" spans="1:11" x14ac:dyDescent="0.35">
      <c r="F27" s="26"/>
    </row>
    <row r="28" spans="1:11" x14ac:dyDescent="0.35">
      <c r="A28" s="32" t="s">
        <v>132</v>
      </c>
      <c r="F28" s="26"/>
    </row>
    <row r="29" spans="1:11" x14ac:dyDescent="0.35">
      <c r="A29" s="24"/>
      <c r="B29" s="24"/>
      <c r="C29" s="24" t="s">
        <v>114</v>
      </c>
      <c r="D29" s="24" t="s">
        <v>115</v>
      </c>
      <c r="E29" s="24" t="s">
        <v>116</v>
      </c>
      <c r="F29" s="24" t="s">
        <v>117</v>
      </c>
      <c r="G29" s="24" t="s">
        <v>118</v>
      </c>
      <c r="H29" s="23" t="s">
        <v>119</v>
      </c>
      <c r="I29" s="23"/>
      <c r="J29" s="23" t="s">
        <v>120</v>
      </c>
    </row>
    <row r="30" spans="1:11" x14ac:dyDescent="0.35">
      <c r="A30" s="22" t="s">
        <v>121</v>
      </c>
      <c r="B30" s="23"/>
      <c r="C30" s="26"/>
      <c r="D30" s="26"/>
      <c r="E30" s="26"/>
      <c r="G30" s="26">
        <v>2</v>
      </c>
      <c r="I30" s="23"/>
      <c r="J30" s="22" t="s">
        <v>131</v>
      </c>
      <c r="K30" s="27">
        <f t="shared" ref="K30:K51" si="1">SUM(C30:H30)</f>
        <v>2</v>
      </c>
    </row>
    <row r="31" spans="1:11" x14ac:dyDescent="0.35">
      <c r="A31" s="22" t="s">
        <v>123</v>
      </c>
      <c r="B31" s="23"/>
      <c r="C31" s="26"/>
      <c r="D31" s="26"/>
      <c r="E31" s="26"/>
      <c r="G31" s="26">
        <v>2</v>
      </c>
      <c r="I31" s="23"/>
      <c r="J31" s="22" t="s">
        <v>133</v>
      </c>
      <c r="K31" s="27">
        <f t="shared" si="1"/>
        <v>2</v>
      </c>
    </row>
    <row r="32" spans="1:11" x14ac:dyDescent="0.35">
      <c r="A32" s="22" t="s">
        <v>84</v>
      </c>
      <c r="B32" s="23"/>
      <c r="C32" s="26"/>
      <c r="D32" s="26"/>
      <c r="E32" s="26"/>
      <c r="G32" s="26">
        <v>2</v>
      </c>
      <c r="I32" s="23"/>
      <c r="J32" s="22"/>
      <c r="K32" s="27">
        <f t="shared" si="1"/>
        <v>2</v>
      </c>
    </row>
    <row r="33" spans="1:11" x14ac:dyDescent="0.35">
      <c r="A33" s="22" t="s">
        <v>85</v>
      </c>
      <c r="B33" s="23"/>
      <c r="C33" s="26"/>
      <c r="D33" s="26"/>
      <c r="E33" s="26"/>
      <c r="G33" s="26"/>
      <c r="I33" s="23"/>
      <c r="K33" s="27">
        <f t="shared" si="1"/>
        <v>0</v>
      </c>
    </row>
    <row r="34" spans="1:11" x14ac:dyDescent="0.35">
      <c r="A34" s="22" t="s">
        <v>86</v>
      </c>
      <c r="B34" s="23"/>
      <c r="C34" s="26"/>
      <c r="D34" s="26"/>
      <c r="E34" s="26"/>
      <c r="G34" s="26">
        <v>2</v>
      </c>
      <c r="I34" s="23"/>
      <c r="K34" s="27">
        <f t="shared" si="1"/>
        <v>2</v>
      </c>
    </row>
    <row r="35" spans="1:11" x14ac:dyDescent="0.35">
      <c r="A35" s="22" t="s">
        <v>87</v>
      </c>
      <c r="B35" s="23"/>
      <c r="C35" s="26"/>
      <c r="D35" s="26"/>
      <c r="E35" s="26"/>
      <c r="G35" s="26">
        <v>2</v>
      </c>
      <c r="I35" s="23"/>
      <c r="K35" s="27">
        <f t="shared" si="1"/>
        <v>2</v>
      </c>
    </row>
    <row r="36" spans="1:11" x14ac:dyDescent="0.35">
      <c r="A36" s="22" t="s">
        <v>88</v>
      </c>
      <c r="B36" s="23"/>
      <c r="C36" s="26"/>
      <c r="D36" s="26"/>
      <c r="E36" s="26"/>
      <c r="G36" s="26"/>
      <c r="I36" s="23"/>
      <c r="K36" s="27">
        <f t="shared" si="1"/>
        <v>0</v>
      </c>
    </row>
    <row r="37" spans="1:11" x14ac:dyDescent="0.35">
      <c r="A37" s="22" t="s">
        <v>89</v>
      </c>
      <c r="B37" s="23"/>
      <c r="C37" s="26"/>
      <c r="D37" s="26"/>
      <c r="E37" s="26"/>
      <c r="G37" s="26">
        <v>1</v>
      </c>
      <c r="I37" s="23"/>
      <c r="K37" s="27">
        <f t="shared" si="1"/>
        <v>1</v>
      </c>
    </row>
    <row r="38" spans="1:11" x14ac:dyDescent="0.35">
      <c r="A38" s="22" t="s">
        <v>90</v>
      </c>
      <c r="B38" s="23"/>
      <c r="C38" s="26"/>
      <c r="D38" s="26"/>
      <c r="E38" s="26"/>
      <c r="G38" s="26">
        <v>1</v>
      </c>
      <c r="I38" s="23"/>
      <c r="K38" s="27">
        <f t="shared" si="1"/>
        <v>1</v>
      </c>
    </row>
    <row r="39" spans="1:11" x14ac:dyDescent="0.35">
      <c r="A39" s="22" t="s">
        <v>91</v>
      </c>
      <c r="B39" s="23"/>
      <c r="C39" s="26"/>
      <c r="D39" s="26"/>
      <c r="E39" s="26"/>
      <c r="G39" s="26">
        <v>1</v>
      </c>
      <c r="I39" s="23"/>
      <c r="K39" s="27">
        <f t="shared" si="1"/>
        <v>1</v>
      </c>
    </row>
    <row r="40" spans="1:11" x14ac:dyDescent="0.35">
      <c r="A40" s="22" t="s">
        <v>92</v>
      </c>
      <c r="B40" s="23"/>
      <c r="C40" s="26"/>
      <c r="D40" s="26"/>
      <c r="E40" s="26"/>
      <c r="G40" s="26"/>
      <c r="I40" s="23"/>
      <c r="K40" s="27">
        <f t="shared" si="1"/>
        <v>0</v>
      </c>
    </row>
    <row r="41" spans="1:11" x14ac:dyDescent="0.35">
      <c r="A41" s="22" t="s">
        <v>93</v>
      </c>
      <c r="B41" s="23"/>
      <c r="C41" s="26"/>
      <c r="D41" s="26"/>
      <c r="E41" s="26"/>
      <c r="G41" s="26"/>
      <c r="I41" s="23"/>
      <c r="K41" s="27">
        <f t="shared" si="1"/>
        <v>0</v>
      </c>
    </row>
    <row r="42" spans="1:11" x14ac:dyDescent="0.35">
      <c r="A42" s="22" t="s">
        <v>94</v>
      </c>
      <c r="B42" s="23"/>
      <c r="C42" s="26"/>
      <c r="D42" s="26"/>
      <c r="E42" s="26"/>
      <c r="G42" s="26">
        <v>3</v>
      </c>
      <c r="I42" s="23"/>
      <c r="K42" s="27">
        <f t="shared" si="1"/>
        <v>3</v>
      </c>
    </row>
    <row r="43" spans="1:11" x14ac:dyDescent="0.35">
      <c r="A43" s="22" t="s">
        <v>130</v>
      </c>
      <c r="B43" s="23"/>
      <c r="C43" s="26"/>
      <c r="D43" s="26"/>
      <c r="E43" s="26"/>
      <c r="G43" s="26"/>
      <c r="I43" s="23"/>
      <c r="K43" s="27">
        <f t="shared" si="1"/>
        <v>0</v>
      </c>
    </row>
    <row r="44" spans="1:11" x14ac:dyDescent="0.35">
      <c r="A44" s="22" t="s">
        <v>96</v>
      </c>
      <c r="B44" s="23"/>
      <c r="C44" s="26"/>
      <c r="D44" s="26"/>
      <c r="E44" s="26"/>
      <c r="G44" s="26"/>
      <c r="I44" s="23"/>
      <c r="K44" s="27">
        <f t="shared" si="1"/>
        <v>0</v>
      </c>
    </row>
    <row r="45" spans="1:11" x14ac:dyDescent="0.35">
      <c r="A45" s="22" t="s">
        <v>126</v>
      </c>
      <c r="B45" s="23"/>
      <c r="C45" s="26"/>
      <c r="D45" s="26"/>
      <c r="E45" s="26"/>
      <c r="G45" s="26"/>
      <c r="I45" s="23"/>
      <c r="K45" s="27">
        <f t="shared" si="1"/>
        <v>0</v>
      </c>
    </row>
    <row r="46" spans="1:11" x14ac:dyDescent="0.35">
      <c r="A46" s="22" t="s">
        <v>98</v>
      </c>
      <c r="B46" s="23"/>
      <c r="C46" s="26"/>
      <c r="D46" s="26"/>
      <c r="E46" s="26"/>
      <c r="G46" s="26"/>
      <c r="I46" s="23"/>
      <c r="K46" s="27">
        <f t="shared" si="1"/>
        <v>0</v>
      </c>
    </row>
    <row r="47" spans="1:11" x14ac:dyDescent="0.35">
      <c r="A47" s="22" t="s">
        <v>99</v>
      </c>
      <c r="B47" s="23"/>
      <c r="C47" s="26"/>
      <c r="D47" s="26"/>
      <c r="E47" s="26"/>
      <c r="G47" s="26"/>
      <c r="I47" s="23"/>
      <c r="K47" s="27">
        <f t="shared" si="1"/>
        <v>0</v>
      </c>
    </row>
    <row r="48" spans="1:11" x14ac:dyDescent="0.35">
      <c r="A48" s="22" t="s">
        <v>127</v>
      </c>
      <c r="B48" s="23"/>
      <c r="C48" s="26"/>
      <c r="D48" s="26"/>
      <c r="E48" s="26"/>
      <c r="G48" s="26"/>
      <c r="I48" s="23"/>
      <c r="K48" s="27">
        <f t="shared" si="1"/>
        <v>0</v>
      </c>
    </row>
    <row r="49" spans="1:11" x14ac:dyDescent="0.35">
      <c r="A49" s="22" t="s">
        <v>101</v>
      </c>
      <c r="B49" s="23"/>
      <c r="C49" s="26"/>
      <c r="D49" s="26"/>
      <c r="E49" s="26"/>
      <c r="G49" s="26"/>
      <c r="I49" s="23"/>
      <c r="K49" s="27">
        <f t="shared" si="1"/>
        <v>0</v>
      </c>
    </row>
    <row r="50" spans="1:11" x14ac:dyDescent="0.35">
      <c r="A50" s="22" t="s">
        <v>102</v>
      </c>
      <c r="B50" s="23"/>
      <c r="C50" s="26"/>
      <c r="D50" s="26"/>
      <c r="E50" s="26"/>
      <c r="G50" s="26"/>
      <c r="I50" s="23"/>
      <c r="K50" s="27">
        <f t="shared" si="1"/>
        <v>0</v>
      </c>
    </row>
    <row r="51" spans="1:11" x14ac:dyDescent="0.35">
      <c r="A51" s="22" t="s">
        <v>103</v>
      </c>
      <c r="B51" s="23"/>
      <c r="C51" s="26"/>
      <c r="D51" s="26"/>
      <c r="E51" s="26"/>
      <c r="G51" s="26"/>
      <c r="I51" s="23"/>
      <c r="K51" s="27">
        <f t="shared" si="1"/>
        <v>0</v>
      </c>
    </row>
    <row r="52" spans="1:11" x14ac:dyDescent="0.35">
      <c r="B52" s="23"/>
      <c r="C52" s="26"/>
      <c r="D52" s="26"/>
      <c r="E52" s="26"/>
      <c r="G52" s="26"/>
      <c r="I52" s="23"/>
    </row>
    <row r="53" spans="1:11" x14ac:dyDescent="0.35">
      <c r="F53" s="26"/>
    </row>
    <row r="54" spans="1:11" x14ac:dyDescent="0.35">
      <c r="A54" s="68" t="s">
        <v>35</v>
      </c>
      <c r="B54" s="63"/>
      <c r="C54" s="63" t="s">
        <v>114</v>
      </c>
      <c r="D54" s="63" t="s">
        <v>115</v>
      </c>
      <c r="E54" s="63" t="s">
        <v>116</v>
      </c>
      <c r="F54" s="63" t="s">
        <v>117</v>
      </c>
      <c r="G54" s="63" t="s">
        <v>118</v>
      </c>
      <c r="H54" s="62" t="s">
        <v>119</v>
      </c>
      <c r="I54" s="62"/>
      <c r="J54" s="62" t="s">
        <v>120</v>
      </c>
    </row>
    <row r="55" spans="1:11" x14ac:dyDescent="0.35">
      <c r="A55" s="21" t="s">
        <v>121</v>
      </c>
      <c r="B55" s="62"/>
      <c r="C55" s="64"/>
      <c r="D55" s="64"/>
      <c r="E55" s="64">
        <v>1</v>
      </c>
      <c r="G55" s="64">
        <v>3</v>
      </c>
      <c r="I55" s="62"/>
      <c r="J55" s="21" t="s">
        <v>364</v>
      </c>
      <c r="K55" s="65">
        <f t="shared" ref="K55:K76" si="2">SUM(C55:H55)</f>
        <v>4</v>
      </c>
    </row>
    <row r="56" spans="1:11" x14ac:dyDescent="0.35">
      <c r="A56" s="21" t="s">
        <v>123</v>
      </c>
      <c r="B56" s="62"/>
      <c r="C56" s="64">
        <v>2</v>
      </c>
      <c r="D56" s="64">
        <v>1</v>
      </c>
      <c r="E56" s="64">
        <v>1</v>
      </c>
      <c r="G56" s="64">
        <v>3</v>
      </c>
      <c r="I56" s="62"/>
      <c r="J56" s="21" t="s">
        <v>365</v>
      </c>
      <c r="K56" s="65">
        <f t="shared" si="2"/>
        <v>7</v>
      </c>
    </row>
    <row r="57" spans="1:11" x14ac:dyDescent="0.35">
      <c r="A57" s="21" t="s">
        <v>84</v>
      </c>
      <c r="B57" s="62"/>
      <c r="C57" s="64">
        <v>4</v>
      </c>
      <c r="D57" s="64">
        <v>4</v>
      </c>
      <c r="E57" s="64">
        <v>1</v>
      </c>
      <c r="G57" s="64">
        <v>3</v>
      </c>
      <c r="I57" s="62"/>
      <c r="J57" s="21" t="s">
        <v>366</v>
      </c>
      <c r="K57" s="65">
        <f t="shared" si="2"/>
        <v>12</v>
      </c>
    </row>
    <row r="58" spans="1:11" x14ac:dyDescent="0.35">
      <c r="A58" s="21" t="s">
        <v>85</v>
      </c>
      <c r="B58" s="62"/>
      <c r="C58" s="64"/>
      <c r="D58" s="64"/>
      <c r="E58" s="64"/>
      <c r="G58" s="64"/>
      <c r="I58" s="62"/>
      <c r="J58" s="21"/>
      <c r="K58" s="65">
        <f t="shared" si="2"/>
        <v>0</v>
      </c>
    </row>
    <row r="59" spans="1:11" x14ac:dyDescent="0.35">
      <c r="A59" s="21" t="s">
        <v>86</v>
      </c>
      <c r="B59" s="62"/>
      <c r="C59" s="64">
        <v>7</v>
      </c>
      <c r="D59" s="64">
        <v>3</v>
      </c>
      <c r="E59" s="64">
        <v>1</v>
      </c>
      <c r="G59" s="64">
        <v>3</v>
      </c>
      <c r="I59" s="62"/>
      <c r="K59" s="65">
        <f t="shared" si="2"/>
        <v>14</v>
      </c>
    </row>
    <row r="60" spans="1:11" x14ac:dyDescent="0.35">
      <c r="A60" s="21" t="s">
        <v>87</v>
      </c>
      <c r="B60" s="62"/>
      <c r="C60" s="64">
        <v>7</v>
      </c>
      <c r="D60" s="64">
        <v>3</v>
      </c>
      <c r="E60" s="64">
        <v>1</v>
      </c>
      <c r="G60" s="64">
        <v>3</v>
      </c>
      <c r="I60" s="62"/>
      <c r="K60" s="65">
        <f t="shared" si="2"/>
        <v>14</v>
      </c>
    </row>
    <row r="61" spans="1:11" x14ac:dyDescent="0.35">
      <c r="A61" s="21" t="s">
        <v>88</v>
      </c>
      <c r="B61" s="62"/>
      <c r="C61" s="64">
        <v>7</v>
      </c>
      <c r="D61" s="64">
        <v>3</v>
      </c>
      <c r="E61" s="64"/>
      <c r="G61" s="64"/>
      <c r="I61" s="62"/>
      <c r="K61" s="65">
        <f t="shared" si="2"/>
        <v>10</v>
      </c>
    </row>
    <row r="62" spans="1:11" x14ac:dyDescent="0.35">
      <c r="A62" s="21" t="s">
        <v>89</v>
      </c>
      <c r="B62" s="62"/>
      <c r="C62" s="64">
        <v>7</v>
      </c>
      <c r="D62" s="64"/>
      <c r="E62" s="64"/>
      <c r="G62" s="64">
        <v>2</v>
      </c>
      <c r="I62" s="62"/>
      <c r="K62" s="65">
        <f t="shared" si="2"/>
        <v>9</v>
      </c>
    </row>
    <row r="63" spans="1:11" x14ac:dyDescent="0.35">
      <c r="A63" s="21" t="s">
        <v>90</v>
      </c>
      <c r="B63" s="62"/>
      <c r="C63" s="64">
        <v>7</v>
      </c>
      <c r="D63" s="64"/>
      <c r="E63" s="64"/>
      <c r="G63" s="64">
        <v>2</v>
      </c>
      <c r="I63" s="62"/>
      <c r="K63" s="65">
        <f t="shared" si="2"/>
        <v>9</v>
      </c>
    </row>
    <row r="64" spans="1:11" x14ac:dyDescent="0.35">
      <c r="A64" s="21" t="s">
        <v>91</v>
      </c>
      <c r="B64" s="62"/>
      <c r="C64" s="64"/>
      <c r="D64" s="64"/>
      <c r="E64" s="64"/>
      <c r="G64" s="64"/>
      <c r="I64" s="62"/>
      <c r="K64" s="65">
        <f t="shared" si="2"/>
        <v>0</v>
      </c>
    </row>
    <row r="65" spans="1:11" x14ac:dyDescent="0.35">
      <c r="A65" s="21" t="s">
        <v>92</v>
      </c>
      <c r="B65" s="62"/>
      <c r="C65" s="64">
        <v>7</v>
      </c>
      <c r="D65" s="64">
        <v>3</v>
      </c>
      <c r="E65" s="64">
        <v>1</v>
      </c>
      <c r="G65" s="64"/>
      <c r="I65" s="62"/>
      <c r="K65" s="65">
        <f t="shared" si="2"/>
        <v>11</v>
      </c>
    </row>
    <row r="66" spans="1:11" x14ac:dyDescent="0.35">
      <c r="A66" s="21" t="s">
        <v>93</v>
      </c>
      <c r="B66" s="62"/>
      <c r="C66" s="64"/>
      <c r="D66" s="64"/>
      <c r="E66" s="64"/>
      <c r="G66" s="64"/>
      <c r="I66" s="62"/>
      <c r="K66" s="65">
        <f t="shared" si="2"/>
        <v>0</v>
      </c>
    </row>
    <row r="67" spans="1:11" x14ac:dyDescent="0.35">
      <c r="A67" s="21" t="s">
        <v>94</v>
      </c>
      <c r="B67" s="62"/>
      <c r="C67" s="64">
        <v>2</v>
      </c>
      <c r="D67" s="64">
        <v>2</v>
      </c>
      <c r="E67" s="64">
        <v>1</v>
      </c>
      <c r="G67" s="64"/>
      <c r="I67" s="62"/>
      <c r="K67" s="65">
        <f t="shared" si="2"/>
        <v>5</v>
      </c>
    </row>
    <row r="68" spans="1:11" x14ac:dyDescent="0.35">
      <c r="A68" s="21" t="s">
        <v>108</v>
      </c>
      <c r="B68" s="62"/>
      <c r="C68" s="64">
        <v>4</v>
      </c>
      <c r="D68" s="64">
        <v>3</v>
      </c>
      <c r="E68" s="64"/>
      <c r="G68" s="64"/>
      <c r="I68" s="62"/>
      <c r="K68" s="65">
        <f t="shared" si="2"/>
        <v>7</v>
      </c>
    </row>
    <row r="69" spans="1:11" x14ac:dyDescent="0.35">
      <c r="A69" s="21" t="s">
        <v>96</v>
      </c>
      <c r="B69" s="62"/>
      <c r="C69" s="64"/>
      <c r="D69" s="64"/>
      <c r="E69" s="64"/>
      <c r="G69" s="64"/>
      <c r="I69" s="62"/>
      <c r="K69" s="65">
        <f t="shared" si="2"/>
        <v>0</v>
      </c>
    </row>
    <row r="70" spans="1:11" x14ac:dyDescent="0.35">
      <c r="A70" s="21" t="s">
        <v>126</v>
      </c>
      <c r="B70" s="62"/>
      <c r="C70" s="64"/>
      <c r="D70" s="64"/>
      <c r="E70" s="64"/>
      <c r="G70" s="64"/>
      <c r="I70" s="62"/>
      <c r="K70" s="65">
        <f t="shared" si="2"/>
        <v>0</v>
      </c>
    </row>
    <row r="71" spans="1:11" x14ac:dyDescent="0.35">
      <c r="A71" s="21" t="s">
        <v>98</v>
      </c>
      <c r="B71" s="62"/>
      <c r="C71" s="64"/>
      <c r="D71" s="64"/>
      <c r="E71" s="64"/>
      <c r="G71" s="64"/>
      <c r="I71" s="62"/>
      <c r="K71" s="65">
        <f t="shared" si="2"/>
        <v>0</v>
      </c>
    </row>
    <row r="72" spans="1:11" x14ac:dyDescent="0.35">
      <c r="A72" s="21" t="s">
        <v>99</v>
      </c>
      <c r="B72" s="62"/>
      <c r="C72" s="64"/>
      <c r="D72" s="64"/>
      <c r="E72" s="64">
        <v>1</v>
      </c>
      <c r="G72" s="64"/>
      <c r="I72" s="62"/>
      <c r="K72" s="65">
        <f t="shared" si="2"/>
        <v>1</v>
      </c>
    </row>
    <row r="73" spans="1:11" x14ac:dyDescent="0.35">
      <c r="A73" s="21" t="s">
        <v>127</v>
      </c>
      <c r="B73" s="62"/>
      <c r="C73" s="64"/>
      <c r="D73" s="64"/>
      <c r="E73" s="64"/>
      <c r="G73" s="64"/>
      <c r="I73" s="62"/>
      <c r="K73" s="65">
        <f t="shared" si="2"/>
        <v>0</v>
      </c>
    </row>
    <row r="74" spans="1:11" x14ac:dyDescent="0.35">
      <c r="A74" s="21" t="s">
        <v>101</v>
      </c>
      <c r="B74" s="62"/>
      <c r="C74" s="64"/>
      <c r="D74" s="64"/>
      <c r="E74" s="64"/>
      <c r="G74" s="64"/>
      <c r="I74" s="62"/>
      <c r="K74" s="65">
        <f t="shared" si="2"/>
        <v>0</v>
      </c>
    </row>
    <row r="75" spans="1:11" x14ac:dyDescent="0.35">
      <c r="A75" s="21" t="s">
        <v>102</v>
      </c>
      <c r="B75" s="62"/>
      <c r="C75" s="64"/>
      <c r="D75" s="64"/>
      <c r="E75" s="64"/>
      <c r="G75" s="64"/>
      <c r="I75" s="62"/>
      <c r="K75" s="65">
        <f t="shared" si="2"/>
        <v>0</v>
      </c>
    </row>
    <row r="76" spans="1:11" x14ac:dyDescent="0.35">
      <c r="A76" s="21" t="s">
        <v>103</v>
      </c>
      <c r="B76" s="62"/>
      <c r="C76" s="64"/>
      <c r="D76" s="64"/>
      <c r="E76" s="64"/>
      <c r="G76" s="64"/>
      <c r="I76" s="62"/>
      <c r="K76" s="65">
        <f t="shared" si="2"/>
        <v>0</v>
      </c>
    </row>
    <row r="77" spans="1:11" x14ac:dyDescent="0.35">
      <c r="B77" s="62"/>
      <c r="C77" s="64"/>
      <c r="D77" s="64"/>
      <c r="E77" s="64"/>
      <c r="G77" s="64"/>
      <c r="I77" s="62"/>
    </row>
    <row r="78" spans="1:11" x14ac:dyDescent="0.35">
      <c r="B78" s="62"/>
      <c r="C78" s="64"/>
      <c r="D78" s="64"/>
      <c r="E78" s="64"/>
      <c r="G78" s="64"/>
      <c r="I78" s="62"/>
    </row>
    <row r="80" spans="1:11" x14ac:dyDescent="0.35">
      <c r="A80" s="68" t="s">
        <v>35</v>
      </c>
      <c r="B80" s="63"/>
      <c r="C80" s="63" t="s">
        <v>114</v>
      </c>
      <c r="D80" s="63" t="s">
        <v>115</v>
      </c>
      <c r="E80" s="63" t="s">
        <v>116</v>
      </c>
      <c r="F80" s="63" t="s">
        <v>117</v>
      </c>
      <c r="G80" s="63" t="s">
        <v>118</v>
      </c>
      <c r="H80" s="62" t="s">
        <v>119</v>
      </c>
      <c r="I80" s="62"/>
      <c r="J80" s="62" t="s">
        <v>120</v>
      </c>
    </row>
    <row r="81" spans="1:11" x14ac:dyDescent="0.35">
      <c r="A81" s="21" t="s">
        <v>121</v>
      </c>
      <c r="B81" s="62"/>
      <c r="C81" s="64"/>
      <c r="D81" s="64"/>
      <c r="E81" s="64">
        <v>1</v>
      </c>
      <c r="G81" s="64">
        <v>3</v>
      </c>
      <c r="I81" s="62"/>
      <c r="J81" s="21" t="s">
        <v>364</v>
      </c>
      <c r="K81" s="65">
        <f t="shared" ref="K81:K102" si="3">SUM(C81:H81)</f>
        <v>4</v>
      </c>
    </row>
    <row r="82" spans="1:11" x14ac:dyDescent="0.35">
      <c r="A82" s="21" t="s">
        <v>123</v>
      </c>
      <c r="B82" s="62"/>
      <c r="C82" s="64">
        <v>2</v>
      </c>
      <c r="D82" s="64">
        <v>1</v>
      </c>
      <c r="E82" s="64">
        <v>1</v>
      </c>
      <c r="G82" s="64">
        <v>3</v>
      </c>
      <c r="I82" s="62"/>
      <c r="J82" s="21" t="s">
        <v>365</v>
      </c>
      <c r="K82" s="65">
        <f t="shared" si="3"/>
        <v>7</v>
      </c>
    </row>
    <row r="83" spans="1:11" x14ac:dyDescent="0.35">
      <c r="A83" s="21" t="s">
        <v>84</v>
      </c>
      <c r="B83" s="62"/>
      <c r="C83" s="64">
        <v>4</v>
      </c>
      <c r="D83" s="64">
        <v>4</v>
      </c>
      <c r="E83" s="64">
        <v>1</v>
      </c>
      <c r="G83" s="64">
        <v>3</v>
      </c>
      <c r="I83" s="62"/>
      <c r="J83" s="21" t="s">
        <v>366</v>
      </c>
      <c r="K83" s="65">
        <f t="shared" si="3"/>
        <v>12</v>
      </c>
    </row>
    <row r="84" spans="1:11" x14ac:dyDescent="0.35">
      <c r="A84" s="21" t="s">
        <v>85</v>
      </c>
      <c r="B84" s="62"/>
      <c r="C84" s="64"/>
      <c r="D84" s="64"/>
      <c r="E84" s="64"/>
      <c r="G84" s="64"/>
      <c r="I84" s="62"/>
      <c r="J84" s="21"/>
      <c r="K84" s="65">
        <f t="shared" si="3"/>
        <v>0</v>
      </c>
    </row>
    <row r="85" spans="1:11" x14ac:dyDescent="0.35">
      <c r="A85" s="21" t="s">
        <v>86</v>
      </c>
      <c r="B85" s="62"/>
      <c r="C85" s="64">
        <v>7</v>
      </c>
      <c r="D85" s="64">
        <v>3</v>
      </c>
      <c r="E85" s="64">
        <v>1</v>
      </c>
      <c r="G85" s="64">
        <v>3</v>
      </c>
      <c r="I85" s="62"/>
      <c r="K85" s="65">
        <f t="shared" si="3"/>
        <v>14</v>
      </c>
    </row>
    <row r="86" spans="1:11" x14ac:dyDescent="0.35">
      <c r="A86" s="21" t="s">
        <v>87</v>
      </c>
      <c r="B86" s="62"/>
      <c r="C86" s="64">
        <v>7</v>
      </c>
      <c r="D86" s="64">
        <v>3</v>
      </c>
      <c r="E86" s="64">
        <v>1</v>
      </c>
      <c r="G86" s="64">
        <v>3</v>
      </c>
      <c r="I86" s="62"/>
      <c r="K86" s="65">
        <f t="shared" si="3"/>
        <v>14</v>
      </c>
    </row>
    <row r="87" spans="1:11" x14ac:dyDescent="0.35">
      <c r="A87" s="21" t="s">
        <v>88</v>
      </c>
      <c r="B87" s="62"/>
      <c r="C87" s="64">
        <v>7</v>
      </c>
      <c r="D87" s="64">
        <v>3</v>
      </c>
      <c r="E87" s="64"/>
      <c r="G87" s="64"/>
      <c r="I87" s="62"/>
      <c r="K87" s="65">
        <f t="shared" si="3"/>
        <v>10</v>
      </c>
    </row>
    <row r="88" spans="1:11" x14ac:dyDescent="0.35">
      <c r="A88" s="21" t="s">
        <v>89</v>
      </c>
      <c r="B88" s="62"/>
      <c r="C88" s="64">
        <v>7</v>
      </c>
      <c r="D88" s="64"/>
      <c r="E88" s="64"/>
      <c r="G88" s="64">
        <v>2</v>
      </c>
      <c r="I88" s="62"/>
      <c r="K88" s="65">
        <f t="shared" si="3"/>
        <v>9</v>
      </c>
    </row>
    <row r="89" spans="1:11" x14ac:dyDescent="0.35">
      <c r="A89" s="21" t="s">
        <v>90</v>
      </c>
      <c r="B89" s="62"/>
      <c r="C89" s="64">
        <v>7</v>
      </c>
      <c r="D89" s="64"/>
      <c r="E89" s="64"/>
      <c r="G89" s="64">
        <v>2</v>
      </c>
      <c r="I89" s="62"/>
      <c r="K89" s="65">
        <f t="shared" si="3"/>
        <v>9</v>
      </c>
    </row>
    <row r="90" spans="1:11" x14ac:dyDescent="0.35">
      <c r="A90" s="21" t="s">
        <v>91</v>
      </c>
      <c r="B90" s="62"/>
      <c r="C90" s="64"/>
      <c r="D90" s="64"/>
      <c r="E90" s="64"/>
      <c r="G90" s="64"/>
      <c r="I90" s="62"/>
      <c r="K90" s="65">
        <f t="shared" si="3"/>
        <v>0</v>
      </c>
    </row>
    <row r="91" spans="1:11" x14ac:dyDescent="0.35">
      <c r="A91" s="21" t="s">
        <v>92</v>
      </c>
      <c r="B91" s="62"/>
      <c r="C91" s="64">
        <v>7</v>
      </c>
      <c r="D91" s="64">
        <v>3</v>
      </c>
      <c r="E91" s="64">
        <v>1</v>
      </c>
      <c r="G91" s="64"/>
      <c r="I91" s="62"/>
      <c r="K91" s="65">
        <f t="shared" si="3"/>
        <v>11</v>
      </c>
    </row>
    <row r="92" spans="1:11" x14ac:dyDescent="0.35">
      <c r="A92" s="21" t="s">
        <v>93</v>
      </c>
      <c r="B92" s="62"/>
      <c r="C92" s="64"/>
      <c r="D92" s="64"/>
      <c r="E92" s="64"/>
      <c r="G92" s="64"/>
      <c r="I92" s="62"/>
      <c r="K92" s="65">
        <f t="shared" si="3"/>
        <v>0</v>
      </c>
    </row>
    <row r="93" spans="1:11" x14ac:dyDescent="0.35">
      <c r="A93" s="21" t="s">
        <v>94</v>
      </c>
      <c r="B93" s="62"/>
      <c r="C93" s="64">
        <v>2</v>
      </c>
      <c r="D93" s="64">
        <v>2</v>
      </c>
      <c r="E93" s="64">
        <v>1</v>
      </c>
      <c r="G93" s="64"/>
      <c r="I93" s="62"/>
      <c r="K93" s="65">
        <f t="shared" si="3"/>
        <v>5</v>
      </c>
    </row>
    <row r="94" spans="1:11" x14ac:dyDescent="0.35">
      <c r="A94" s="21" t="s">
        <v>108</v>
      </c>
      <c r="B94" s="62"/>
      <c r="C94" s="64">
        <v>4</v>
      </c>
      <c r="D94" s="64">
        <v>3</v>
      </c>
      <c r="E94" s="64"/>
      <c r="G94" s="64"/>
      <c r="I94" s="62"/>
      <c r="K94" s="65">
        <f t="shared" si="3"/>
        <v>7</v>
      </c>
    </row>
    <row r="95" spans="1:11" x14ac:dyDescent="0.35">
      <c r="A95" s="21" t="s">
        <v>96</v>
      </c>
      <c r="B95" s="62"/>
      <c r="C95" s="64"/>
      <c r="D95" s="64"/>
      <c r="E95" s="64"/>
      <c r="G95" s="64"/>
      <c r="I95" s="62"/>
      <c r="K95" s="65">
        <f t="shared" si="3"/>
        <v>0</v>
      </c>
    </row>
    <row r="96" spans="1:11" x14ac:dyDescent="0.35">
      <c r="A96" s="21" t="s">
        <v>126</v>
      </c>
      <c r="B96" s="62"/>
      <c r="C96" s="64"/>
      <c r="D96" s="64"/>
      <c r="E96" s="64"/>
      <c r="G96" s="64"/>
      <c r="I96" s="62"/>
      <c r="K96" s="65">
        <f t="shared" si="3"/>
        <v>0</v>
      </c>
    </row>
    <row r="97" spans="1:11" x14ac:dyDescent="0.35">
      <c r="A97" s="21" t="s">
        <v>98</v>
      </c>
      <c r="B97" s="62"/>
      <c r="C97" s="64"/>
      <c r="D97" s="64"/>
      <c r="E97" s="64"/>
      <c r="G97" s="64"/>
      <c r="I97" s="62"/>
      <c r="K97" s="65">
        <f t="shared" si="3"/>
        <v>0</v>
      </c>
    </row>
    <row r="98" spans="1:11" x14ac:dyDescent="0.35">
      <c r="A98" s="21" t="s">
        <v>99</v>
      </c>
      <c r="B98" s="62"/>
      <c r="C98" s="64"/>
      <c r="D98" s="64"/>
      <c r="E98" s="64">
        <v>1</v>
      </c>
      <c r="G98" s="64"/>
      <c r="I98" s="62"/>
      <c r="K98" s="65">
        <f t="shared" si="3"/>
        <v>1</v>
      </c>
    </row>
    <row r="99" spans="1:11" x14ac:dyDescent="0.35">
      <c r="A99" s="21" t="s">
        <v>127</v>
      </c>
      <c r="B99" s="62"/>
      <c r="C99" s="64"/>
      <c r="D99" s="64"/>
      <c r="E99" s="64"/>
      <c r="G99" s="64"/>
      <c r="I99" s="62"/>
      <c r="K99" s="65">
        <f t="shared" si="3"/>
        <v>0</v>
      </c>
    </row>
    <row r="100" spans="1:11" x14ac:dyDescent="0.35">
      <c r="A100" s="21" t="s">
        <v>101</v>
      </c>
      <c r="B100" s="62"/>
      <c r="C100" s="64"/>
      <c r="D100" s="64"/>
      <c r="E100" s="64"/>
      <c r="G100" s="64"/>
      <c r="I100" s="62"/>
      <c r="K100" s="65">
        <f t="shared" si="3"/>
        <v>0</v>
      </c>
    </row>
    <row r="101" spans="1:11" x14ac:dyDescent="0.35">
      <c r="A101" s="21" t="s">
        <v>102</v>
      </c>
      <c r="B101" s="62"/>
      <c r="C101" s="64"/>
      <c r="D101" s="64"/>
      <c r="E101" s="64"/>
      <c r="G101" s="64"/>
      <c r="I101" s="62"/>
      <c r="K101" s="65">
        <f t="shared" si="3"/>
        <v>0</v>
      </c>
    </row>
    <row r="102" spans="1:11" x14ac:dyDescent="0.35">
      <c r="A102" s="21" t="s">
        <v>103</v>
      </c>
      <c r="B102" s="62"/>
      <c r="C102" s="64"/>
      <c r="D102" s="64"/>
      <c r="E102" s="64"/>
      <c r="G102" s="64"/>
      <c r="I102" s="62"/>
      <c r="K102" s="65">
        <f t="shared" si="3"/>
        <v>0</v>
      </c>
    </row>
    <row r="103" spans="1:11" x14ac:dyDescent="0.35">
      <c r="B103" s="62"/>
      <c r="C103" s="64"/>
      <c r="D103" s="64"/>
      <c r="E103" s="64"/>
      <c r="G103" s="64"/>
      <c r="I103" s="6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78E71-E400-448B-9BB1-060871763694}">
  <dimension ref="A1:K25"/>
  <sheetViews>
    <sheetView workbookViewId="0">
      <selection activeCell="I21" sqref="I21"/>
    </sheetView>
  </sheetViews>
  <sheetFormatPr baseColWidth="10" defaultRowHeight="14.5" x14ac:dyDescent="0.35"/>
  <sheetData>
    <row r="1" spans="1:11" x14ac:dyDescent="0.35">
      <c r="A1" s="31" t="s">
        <v>56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>
        <v>8</v>
      </c>
      <c r="D3" s="26">
        <v>8</v>
      </c>
      <c r="E3" s="26">
        <v>1</v>
      </c>
      <c r="G3" s="26"/>
      <c r="I3" s="23"/>
      <c r="J3" s="22" t="s">
        <v>131</v>
      </c>
      <c r="K3" s="27">
        <f t="shared" ref="K3:K24" si="0">SUM(C3:H3)</f>
        <v>17</v>
      </c>
    </row>
    <row r="4" spans="1:11" x14ac:dyDescent="0.35">
      <c r="A4" s="22" t="s">
        <v>123</v>
      </c>
      <c r="B4" s="23"/>
      <c r="C4" s="26">
        <v>8</v>
      </c>
      <c r="D4" s="26">
        <v>8</v>
      </c>
      <c r="E4" s="26">
        <v>1</v>
      </c>
      <c r="G4" s="26"/>
      <c r="I4" s="23"/>
      <c r="J4" s="22" t="s">
        <v>153</v>
      </c>
      <c r="K4" s="27">
        <f t="shared" si="0"/>
        <v>17</v>
      </c>
    </row>
    <row r="5" spans="1:11" x14ac:dyDescent="0.35">
      <c r="A5" s="22" t="s">
        <v>84</v>
      </c>
      <c r="B5" s="23"/>
      <c r="C5" s="26">
        <v>10</v>
      </c>
      <c r="D5" s="26">
        <v>10</v>
      </c>
      <c r="E5" s="26">
        <v>1</v>
      </c>
      <c r="G5" s="26"/>
      <c r="I5" s="23"/>
      <c r="J5" s="22"/>
      <c r="K5" s="27">
        <f t="shared" si="0"/>
        <v>21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>
        <v>6</v>
      </c>
      <c r="D7" s="26">
        <v>6</v>
      </c>
      <c r="E7" s="26">
        <v>1</v>
      </c>
      <c r="G7" s="26"/>
      <c r="I7" s="23"/>
      <c r="K7" s="27">
        <f t="shared" si="0"/>
        <v>13</v>
      </c>
    </row>
    <row r="8" spans="1:11" x14ac:dyDescent="0.35">
      <c r="A8" s="22" t="s">
        <v>87</v>
      </c>
      <c r="B8" s="23"/>
      <c r="C8" s="26">
        <v>6</v>
      </c>
      <c r="D8" s="26">
        <v>6</v>
      </c>
      <c r="E8" s="26">
        <v>1</v>
      </c>
      <c r="G8" s="26"/>
      <c r="I8" s="23"/>
      <c r="K8" s="27">
        <f t="shared" si="0"/>
        <v>13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>
        <v>6</v>
      </c>
      <c r="D10" s="26"/>
      <c r="E10" s="26">
        <v>1</v>
      </c>
      <c r="G10" s="26"/>
      <c r="I10" s="23"/>
      <c r="K10" s="27">
        <f t="shared" si="0"/>
        <v>7</v>
      </c>
    </row>
    <row r="11" spans="1:11" x14ac:dyDescent="0.35">
      <c r="A11" s="22" t="s">
        <v>90</v>
      </c>
      <c r="B11" s="23"/>
      <c r="C11" s="26">
        <v>6</v>
      </c>
      <c r="D11" s="26"/>
      <c r="E11" s="26">
        <v>1</v>
      </c>
      <c r="G11" s="26"/>
      <c r="I11" s="23"/>
      <c r="K11" s="27">
        <f t="shared" si="0"/>
        <v>7</v>
      </c>
    </row>
    <row r="12" spans="1:11" x14ac:dyDescent="0.35">
      <c r="A12" s="22" t="s">
        <v>91</v>
      </c>
      <c r="B12" s="23"/>
      <c r="C12" s="26">
        <v>6</v>
      </c>
      <c r="D12" s="26"/>
      <c r="E12" s="26">
        <v>1</v>
      </c>
      <c r="G12" s="26"/>
      <c r="I12" s="23"/>
      <c r="K12" s="27">
        <f t="shared" si="0"/>
        <v>7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>
        <v>6</v>
      </c>
      <c r="D19" s="26">
        <v>6</v>
      </c>
      <c r="E19" s="26"/>
      <c r="G19" s="26"/>
      <c r="I19" s="23"/>
      <c r="K19" s="27">
        <f t="shared" si="0"/>
        <v>12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B6793-E7A5-4539-B89A-873C5A824D02}">
  <dimension ref="A1:K51"/>
  <sheetViews>
    <sheetView topLeftCell="A33" workbookViewId="0">
      <selection activeCell="A42" sqref="A42:XFD42"/>
    </sheetView>
  </sheetViews>
  <sheetFormatPr baseColWidth="10" defaultRowHeight="14.5" x14ac:dyDescent="0.35"/>
  <sheetData>
    <row r="1" spans="1:11" x14ac:dyDescent="0.35">
      <c r="A1" s="31" t="s">
        <v>157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1</v>
      </c>
      <c r="I3" s="23"/>
      <c r="J3" s="22" t="s">
        <v>158</v>
      </c>
      <c r="K3" s="27">
        <f t="shared" ref="K3:K24" si="0">SUM(C3:H3)</f>
        <v>1</v>
      </c>
    </row>
    <row r="4" spans="1:11" x14ac:dyDescent="0.35">
      <c r="A4" s="22" t="s">
        <v>123</v>
      </c>
      <c r="B4" s="23"/>
      <c r="C4" s="26"/>
      <c r="D4" s="26"/>
      <c r="E4" s="26"/>
      <c r="G4" s="26">
        <v>1</v>
      </c>
      <c r="I4" s="23"/>
      <c r="J4" s="22" t="s">
        <v>159</v>
      </c>
      <c r="K4" s="27">
        <f t="shared" si="0"/>
        <v>1</v>
      </c>
    </row>
    <row r="5" spans="1:11" x14ac:dyDescent="0.35">
      <c r="A5" s="22" t="s">
        <v>84</v>
      </c>
      <c r="B5" s="23"/>
      <c r="C5" s="26"/>
      <c r="D5" s="26"/>
      <c r="E5" s="26"/>
      <c r="G5" s="26">
        <v>1</v>
      </c>
      <c r="I5" s="23"/>
      <c r="J5" s="22"/>
      <c r="K5" s="27">
        <f t="shared" si="0"/>
        <v>1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/>
      <c r="I7" s="23"/>
      <c r="K7" s="27">
        <f t="shared" si="0"/>
        <v>0</v>
      </c>
    </row>
    <row r="8" spans="1:11" x14ac:dyDescent="0.35">
      <c r="A8" s="22" t="s">
        <v>87</v>
      </c>
      <c r="B8" s="23"/>
      <c r="C8" s="26"/>
      <c r="D8" s="26"/>
      <c r="E8" s="26"/>
      <c r="G8" s="26"/>
      <c r="I8" s="23"/>
      <c r="K8" s="27">
        <f t="shared" si="0"/>
        <v>0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/>
      <c r="I10" s="23"/>
      <c r="K10" s="27">
        <f t="shared" si="0"/>
        <v>0</v>
      </c>
    </row>
    <row r="11" spans="1:11" x14ac:dyDescent="0.35">
      <c r="A11" s="22" t="s">
        <v>90</v>
      </c>
      <c r="B11" s="23"/>
      <c r="C11" s="26"/>
      <c r="D11" s="26"/>
      <c r="E11" s="26"/>
      <c r="G11" s="26"/>
      <c r="I11" s="23"/>
      <c r="K11" s="27">
        <f t="shared" si="0"/>
        <v>0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  <row r="26" spans="1:11" x14ac:dyDescent="0.35">
      <c r="G26" s="26"/>
    </row>
    <row r="27" spans="1:11" x14ac:dyDescent="0.35">
      <c r="A27" s="31" t="s">
        <v>160</v>
      </c>
      <c r="B27" s="24"/>
      <c r="C27" s="24"/>
      <c r="D27" s="24"/>
      <c r="E27" s="24"/>
      <c r="F27" s="24"/>
      <c r="G27" s="24"/>
      <c r="H27" s="23"/>
      <c r="I27" s="23"/>
      <c r="J27" s="23"/>
    </row>
    <row r="28" spans="1:11" x14ac:dyDescent="0.35">
      <c r="A28" s="24"/>
      <c r="B28" s="24"/>
      <c r="C28" s="24" t="s">
        <v>114</v>
      </c>
      <c r="D28" s="24" t="s">
        <v>115</v>
      </c>
      <c r="E28" s="24" t="s">
        <v>116</v>
      </c>
      <c r="F28" s="24" t="s">
        <v>117</v>
      </c>
      <c r="G28" s="24" t="s">
        <v>118</v>
      </c>
      <c r="H28" s="23" t="s">
        <v>119</v>
      </c>
      <c r="I28" s="23"/>
      <c r="J28" s="23" t="s">
        <v>120</v>
      </c>
    </row>
    <row r="29" spans="1:11" x14ac:dyDescent="0.35">
      <c r="A29" s="22" t="s">
        <v>121</v>
      </c>
      <c r="B29" s="23"/>
      <c r="C29" s="26"/>
      <c r="D29" s="26"/>
      <c r="E29" s="26"/>
      <c r="G29" s="26"/>
      <c r="I29" s="23"/>
      <c r="J29" s="22" t="s">
        <v>158</v>
      </c>
      <c r="K29" s="27">
        <f t="shared" ref="K29:K50" si="1">SUM(C29:H29)</f>
        <v>0</v>
      </c>
    </row>
    <row r="30" spans="1:11" x14ac:dyDescent="0.35">
      <c r="A30" s="22" t="s">
        <v>123</v>
      </c>
      <c r="B30" s="23"/>
      <c r="C30" s="26"/>
      <c r="D30" s="26"/>
      <c r="E30" s="26"/>
      <c r="G30" s="26"/>
      <c r="I30" s="23"/>
      <c r="J30" s="22" t="s">
        <v>156</v>
      </c>
      <c r="K30" s="27">
        <f t="shared" si="1"/>
        <v>0</v>
      </c>
    </row>
    <row r="31" spans="1:11" x14ac:dyDescent="0.35">
      <c r="A31" s="22" t="s">
        <v>84</v>
      </c>
      <c r="B31" s="23"/>
      <c r="C31" s="26"/>
      <c r="D31" s="26"/>
      <c r="E31" s="26"/>
      <c r="G31" s="26">
        <v>1</v>
      </c>
      <c r="I31" s="23"/>
      <c r="J31" s="22"/>
      <c r="K31" s="27">
        <f t="shared" si="1"/>
        <v>1</v>
      </c>
    </row>
    <row r="32" spans="1:11" x14ac:dyDescent="0.35">
      <c r="A32" s="22" t="s">
        <v>85</v>
      </c>
      <c r="B32" s="23"/>
      <c r="C32" s="26"/>
      <c r="D32" s="26"/>
      <c r="E32" s="26"/>
      <c r="G32" s="26"/>
      <c r="I32" s="23"/>
      <c r="K32" s="27">
        <f t="shared" si="1"/>
        <v>0</v>
      </c>
    </row>
    <row r="33" spans="1:11" x14ac:dyDescent="0.35">
      <c r="A33" s="22" t="s">
        <v>86</v>
      </c>
      <c r="B33" s="23"/>
      <c r="C33" s="26"/>
      <c r="D33" s="26"/>
      <c r="E33" s="26"/>
      <c r="G33" s="26"/>
      <c r="I33" s="23"/>
      <c r="K33" s="27">
        <f t="shared" si="1"/>
        <v>0</v>
      </c>
    </row>
    <row r="34" spans="1:11" x14ac:dyDescent="0.35">
      <c r="A34" s="22" t="s">
        <v>87</v>
      </c>
      <c r="B34" s="23"/>
      <c r="C34" s="26"/>
      <c r="D34" s="26"/>
      <c r="E34" s="26"/>
      <c r="G34" s="26"/>
      <c r="I34" s="23"/>
      <c r="K34" s="27">
        <f t="shared" si="1"/>
        <v>0</v>
      </c>
    </row>
    <row r="35" spans="1:11" x14ac:dyDescent="0.35">
      <c r="A35" s="22" t="s">
        <v>88</v>
      </c>
      <c r="B35" s="23"/>
      <c r="C35" s="26"/>
      <c r="D35" s="26"/>
      <c r="E35" s="26"/>
      <c r="G35" s="26"/>
      <c r="I35" s="23"/>
      <c r="K35" s="27">
        <f t="shared" si="1"/>
        <v>0</v>
      </c>
    </row>
    <row r="36" spans="1:11" x14ac:dyDescent="0.35">
      <c r="A36" s="22" t="s">
        <v>89</v>
      </c>
      <c r="B36" s="23"/>
      <c r="C36" s="26"/>
      <c r="D36" s="26"/>
      <c r="E36" s="26"/>
      <c r="G36" s="26"/>
      <c r="I36" s="23"/>
      <c r="K36" s="27">
        <f t="shared" si="1"/>
        <v>0</v>
      </c>
    </row>
    <row r="37" spans="1:11" x14ac:dyDescent="0.35">
      <c r="A37" s="22" t="s">
        <v>90</v>
      </c>
      <c r="B37" s="23"/>
      <c r="C37" s="26"/>
      <c r="D37" s="26"/>
      <c r="E37" s="26"/>
      <c r="G37" s="26"/>
      <c r="I37" s="23"/>
      <c r="K37" s="27">
        <f t="shared" si="1"/>
        <v>0</v>
      </c>
    </row>
    <row r="38" spans="1:11" x14ac:dyDescent="0.35">
      <c r="A38" s="22" t="s">
        <v>91</v>
      </c>
      <c r="B38" s="23"/>
      <c r="C38" s="26"/>
      <c r="D38" s="26"/>
      <c r="E38" s="26"/>
      <c r="G38" s="26"/>
      <c r="I38" s="23"/>
      <c r="K38" s="27">
        <f t="shared" si="1"/>
        <v>0</v>
      </c>
    </row>
    <row r="39" spans="1:11" x14ac:dyDescent="0.35">
      <c r="A39" s="22" t="s">
        <v>92</v>
      </c>
      <c r="B39" s="23"/>
      <c r="C39" s="26"/>
      <c r="D39" s="26"/>
      <c r="E39" s="26"/>
      <c r="G39" s="26"/>
      <c r="I39" s="23"/>
      <c r="K39" s="27">
        <f t="shared" si="1"/>
        <v>0</v>
      </c>
    </row>
    <row r="40" spans="1:11" x14ac:dyDescent="0.35">
      <c r="A40" s="22" t="s">
        <v>93</v>
      </c>
      <c r="B40" s="23"/>
      <c r="C40" s="26"/>
      <c r="D40" s="26"/>
      <c r="E40" s="26"/>
      <c r="G40" s="26"/>
      <c r="I40" s="23"/>
      <c r="K40" s="27">
        <f t="shared" si="1"/>
        <v>0</v>
      </c>
    </row>
    <row r="41" spans="1:11" x14ac:dyDescent="0.35">
      <c r="A41" s="22" t="s">
        <v>94</v>
      </c>
      <c r="B41" s="23"/>
      <c r="C41" s="26"/>
      <c r="D41" s="26"/>
      <c r="E41" s="26"/>
      <c r="G41" s="26"/>
      <c r="I41" s="23"/>
      <c r="K41" s="27">
        <f t="shared" si="1"/>
        <v>0</v>
      </c>
    </row>
    <row r="42" spans="1:11" x14ac:dyDescent="0.35">
      <c r="A42" s="22" t="s">
        <v>130</v>
      </c>
      <c r="B42" s="23"/>
      <c r="C42" s="26"/>
      <c r="D42" s="26"/>
      <c r="E42" s="26"/>
      <c r="G42" s="26"/>
      <c r="I42" s="23"/>
      <c r="K42" s="27">
        <f t="shared" si="1"/>
        <v>0</v>
      </c>
    </row>
    <row r="43" spans="1:11" x14ac:dyDescent="0.35">
      <c r="A43" s="22" t="s">
        <v>96</v>
      </c>
      <c r="B43" s="23"/>
      <c r="C43" s="26"/>
      <c r="D43" s="26"/>
      <c r="E43" s="26"/>
      <c r="G43" s="26"/>
      <c r="I43" s="23"/>
      <c r="K43" s="27">
        <f t="shared" si="1"/>
        <v>0</v>
      </c>
    </row>
    <row r="44" spans="1:11" x14ac:dyDescent="0.35">
      <c r="A44" s="22" t="s">
        <v>126</v>
      </c>
      <c r="B44" s="23"/>
      <c r="C44" s="26"/>
      <c r="D44" s="26"/>
      <c r="E44" s="26"/>
      <c r="G44" s="26"/>
      <c r="I44" s="23"/>
      <c r="K44" s="27">
        <f t="shared" si="1"/>
        <v>0</v>
      </c>
    </row>
    <row r="45" spans="1:11" x14ac:dyDescent="0.35">
      <c r="A45" s="22" t="s">
        <v>98</v>
      </c>
      <c r="B45" s="23"/>
      <c r="C45" s="26"/>
      <c r="D45" s="26"/>
      <c r="E45" s="26"/>
      <c r="G45" s="26"/>
      <c r="I45" s="23"/>
      <c r="K45" s="27">
        <f t="shared" si="1"/>
        <v>0</v>
      </c>
    </row>
    <row r="46" spans="1:11" x14ac:dyDescent="0.35">
      <c r="A46" s="22" t="s">
        <v>99</v>
      </c>
      <c r="B46" s="23"/>
      <c r="C46" s="26"/>
      <c r="D46" s="26"/>
      <c r="E46" s="26"/>
      <c r="G46" s="26"/>
      <c r="I46" s="23"/>
      <c r="K46" s="27">
        <f t="shared" si="1"/>
        <v>0</v>
      </c>
    </row>
    <row r="47" spans="1:11" x14ac:dyDescent="0.35">
      <c r="A47" s="22" t="s">
        <v>127</v>
      </c>
      <c r="B47" s="23"/>
      <c r="C47" s="26"/>
      <c r="D47" s="26"/>
      <c r="E47" s="26"/>
      <c r="G47" s="26"/>
      <c r="I47" s="23"/>
      <c r="K47" s="27">
        <f t="shared" si="1"/>
        <v>0</v>
      </c>
    </row>
    <row r="48" spans="1:11" x14ac:dyDescent="0.35">
      <c r="A48" s="22" t="s">
        <v>101</v>
      </c>
      <c r="B48" s="23"/>
      <c r="C48" s="26"/>
      <c r="D48" s="26"/>
      <c r="E48" s="26"/>
      <c r="G48" s="26"/>
      <c r="I48" s="23"/>
      <c r="K48" s="27">
        <f t="shared" si="1"/>
        <v>0</v>
      </c>
    </row>
    <row r="49" spans="1:11" x14ac:dyDescent="0.35">
      <c r="A49" s="22" t="s">
        <v>102</v>
      </c>
      <c r="B49" s="23"/>
      <c r="C49" s="26"/>
      <c r="D49" s="26"/>
      <c r="E49" s="26"/>
      <c r="G49" s="26"/>
      <c r="I49" s="23"/>
      <c r="K49" s="27">
        <f t="shared" si="1"/>
        <v>0</v>
      </c>
    </row>
    <row r="50" spans="1:11" x14ac:dyDescent="0.35">
      <c r="A50" s="22" t="s">
        <v>103</v>
      </c>
      <c r="B50" s="23"/>
      <c r="C50" s="26"/>
      <c r="D50" s="26"/>
      <c r="E50" s="26"/>
      <c r="G50" s="26"/>
      <c r="I50" s="23"/>
      <c r="K50" s="27">
        <f t="shared" si="1"/>
        <v>0</v>
      </c>
    </row>
    <row r="51" spans="1:11" x14ac:dyDescent="0.35">
      <c r="B51" s="23"/>
      <c r="C51" s="26"/>
      <c r="D51" s="26"/>
      <c r="E51" s="26"/>
      <c r="G51" s="26"/>
      <c r="I51" s="2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EA913-8F5A-4FB6-B951-7C879B2BF212}">
  <dimension ref="A1:K25"/>
  <sheetViews>
    <sheetView topLeftCell="A4" workbookViewId="0">
      <selection activeCell="A15" sqref="A15:XFD15"/>
    </sheetView>
  </sheetViews>
  <sheetFormatPr baseColWidth="10" defaultRowHeight="14.5" x14ac:dyDescent="0.35"/>
  <sheetData>
    <row r="1" spans="1:11" x14ac:dyDescent="0.35">
      <c r="A1" s="31" t="s">
        <v>163</v>
      </c>
      <c r="B1" s="24"/>
      <c r="C1" s="24" t="s">
        <v>114</v>
      </c>
      <c r="D1" s="24" t="s">
        <v>115</v>
      </c>
      <c r="E1" s="24" t="s">
        <v>116</v>
      </c>
      <c r="F1" s="24" t="s">
        <v>117</v>
      </c>
      <c r="G1" s="24" t="s">
        <v>118</v>
      </c>
      <c r="H1" s="23" t="s">
        <v>119</v>
      </c>
      <c r="I1" s="23"/>
      <c r="J1" s="23" t="s">
        <v>120</v>
      </c>
    </row>
    <row r="2" spans="1:11" x14ac:dyDescent="0.35">
      <c r="A2" s="22" t="s">
        <v>121</v>
      </c>
      <c r="B2" s="23"/>
      <c r="C2" s="26"/>
      <c r="D2" s="26"/>
      <c r="E2" s="26"/>
      <c r="G2" s="26">
        <v>1</v>
      </c>
      <c r="I2" s="23"/>
      <c r="J2" s="22" t="s">
        <v>131</v>
      </c>
      <c r="K2" s="27">
        <f t="shared" ref="K2:K23" si="0">SUM(C2:H2)</f>
        <v>1</v>
      </c>
    </row>
    <row r="3" spans="1:11" x14ac:dyDescent="0.35">
      <c r="A3" s="22" t="s">
        <v>123</v>
      </c>
      <c r="B3" s="23"/>
      <c r="C3" s="26"/>
      <c r="D3" s="26"/>
      <c r="E3" s="26"/>
      <c r="G3" s="26"/>
      <c r="I3" s="23"/>
      <c r="J3" s="22" t="s">
        <v>156</v>
      </c>
      <c r="K3" s="27">
        <f t="shared" si="0"/>
        <v>0</v>
      </c>
    </row>
    <row r="4" spans="1:11" x14ac:dyDescent="0.35">
      <c r="A4" s="22" t="s">
        <v>84</v>
      </c>
      <c r="B4" s="23"/>
      <c r="C4" s="26"/>
      <c r="D4" s="26"/>
      <c r="E4" s="26"/>
      <c r="G4" s="26">
        <v>1</v>
      </c>
      <c r="I4" s="23"/>
      <c r="J4" s="22"/>
      <c r="K4" s="27">
        <f t="shared" si="0"/>
        <v>1</v>
      </c>
    </row>
    <row r="5" spans="1:11" x14ac:dyDescent="0.35">
      <c r="A5" s="22" t="s">
        <v>85</v>
      </c>
      <c r="B5" s="23"/>
      <c r="C5" s="26"/>
      <c r="D5" s="26"/>
      <c r="E5" s="26"/>
      <c r="G5" s="26"/>
      <c r="I5" s="23"/>
      <c r="K5" s="27">
        <f t="shared" si="0"/>
        <v>0</v>
      </c>
    </row>
    <row r="6" spans="1:11" x14ac:dyDescent="0.35">
      <c r="A6" s="22" t="s">
        <v>86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87</v>
      </c>
      <c r="B7" s="23"/>
      <c r="C7" s="26"/>
      <c r="D7" s="26"/>
      <c r="E7" s="26"/>
      <c r="G7" s="26"/>
      <c r="I7" s="23"/>
      <c r="K7" s="27">
        <f t="shared" si="0"/>
        <v>0</v>
      </c>
    </row>
    <row r="8" spans="1:11" x14ac:dyDescent="0.35">
      <c r="A8" s="22" t="s">
        <v>88</v>
      </c>
      <c r="B8" s="23"/>
      <c r="C8" s="26"/>
      <c r="D8" s="26"/>
      <c r="E8" s="26"/>
      <c r="G8" s="26"/>
      <c r="I8" s="23"/>
      <c r="K8" s="27">
        <f t="shared" si="0"/>
        <v>0</v>
      </c>
    </row>
    <row r="9" spans="1:11" x14ac:dyDescent="0.35">
      <c r="A9" s="22" t="s">
        <v>89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90</v>
      </c>
      <c r="B10" s="23"/>
      <c r="C10" s="26"/>
      <c r="D10" s="26"/>
      <c r="E10" s="26"/>
      <c r="G10" s="26"/>
      <c r="I10" s="23"/>
      <c r="K10" s="27">
        <f t="shared" si="0"/>
        <v>0</v>
      </c>
    </row>
    <row r="11" spans="1:11" x14ac:dyDescent="0.35">
      <c r="A11" s="22" t="s">
        <v>91</v>
      </c>
      <c r="B11" s="23"/>
      <c r="C11" s="26"/>
      <c r="D11" s="26"/>
      <c r="E11" s="26"/>
      <c r="G11" s="26"/>
      <c r="I11" s="23"/>
      <c r="K11" s="27">
        <f t="shared" si="0"/>
        <v>0</v>
      </c>
    </row>
    <row r="12" spans="1:11" x14ac:dyDescent="0.35">
      <c r="A12" s="22" t="s">
        <v>92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93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94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130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96</v>
      </c>
      <c r="B16" s="23"/>
      <c r="C16" s="26"/>
      <c r="D16" s="26"/>
      <c r="E16" s="26"/>
      <c r="G16" s="26">
        <v>1</v>
      </c>
      <c r="I16" s="23"/>
      <c r="K16" s="27">
        <f t="shared" si="0"/>
        <v>1</v>
      </c>
    </row>
    <row r="17" spans="1:11" x14ac:dyDescent="0.35">
      <c r="A17" s="22" t="s">
        <v>126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98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99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127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101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102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103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B24" s="23"/>
      <c r="C24" s="26"/>
      <c r="D24" s="26"/>
      <c r="E24" s="26"/>
      <c r="G24" s="26"/>
      <c r="I24" s="23"/>
    </row>
    <row r="25" spans="1:11" x14ac:dyDescent="0.35">
      <c r="B25" s="23"/>
      <c r="C25" s="26"/>
      <c r="D25" s="26"/>
      <c r="E25" s="26"/>
      <c r="G25" s="26"/>
      <c r="I25" s="2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8BAE4-23CE-4F40-BFFF-5E30D78FA1F3}">
  <dimension ref="A1:K27"/>
  <sheetViews>
    <sheetView workbookViewId="0">
      <selection activeCell="A16" sqref="A16:XFD16"/>
    </sheetView>
  </sheetViews>
  <sheetFormatPr baseColWidth="10" defaultRowHeight="14.5" x14ac:dyDescent="0.35"/>
  <cols>
    <col min="1" max="1" width="18.81640625" customWidth="1"/>
  </cols>
  <sheetData>
    <row r="1" spans="1:11" x14ac:dyDescent="0.35">
      <c r="A1" s="31" t="s">
        <v>23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3</v>
      </c>
      <c r="I3" s="23"/>
      <c r="J3" s="22" t="s">
        <v>158</v>
      </c>
      <c r="K3" s="27">
        <f t="shared" ref="K3:K24" si="0">SUM(C3:H3)</f>
        <v>3</v>
      </c>
    </row>
    <row r="4" spans="1:11" x14ac:dyDescent="0.35">
      <c r="A4" s="22" t="s">
        <v>123</v>
      </c>
      <c r="B4" s="23"/>
      <c r="C4" s="26"/>
      <c r="D4" s="26"/>
      <c r="E4" s="26"/>
      <c r="G4" s="26">
        <v>3</v>
      </c>
      <c r="I4" s="23"/>
      <c r="J4" s="22" t="s">
        <v>156</v>
      </c>
      <c r="K4" s="27">
        <f t="shared" si="0"/>
        <v>3</v>
      </c>
    </row>
    <row r="5" spans="1:11" x14ac:dyDescent="0.35">
      <c r="A5" s="22" t="s">
        <v>84</v>
      </c>
      <c r="B5" s="23"/>
      <c r="C5" s="26"/>
      <c r="D5" s="26"/>
      <c r="E5" s="26"/>
      <c r="G5" s="26">
        <v>6</v>
      </c>
      <c r="I5" s="23"/>
      <c r="J5" s="22" t="s">
        <v>164</v>
      </c>
      <c r="K5" s="27">
        <f t="shared" si="0"/>
        <v>6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3</v>
      </c>
      <c r="I7" s="23"/>
      <c r="K7" s="27">
        <f t="shared" si="0"/>
        <v>3</v>
      </c>
    </row>
    <row r="8" spans="1:11" x14ac:dyDescent="0.35">
      <c r="A8" s="22" t="s">
        <v>87</v>
      </c>
      <c r="B8" s="23"/>
      <c r="C8" s="26"/>
      <c r="D8" s="26"/>
      <c r="E8" s="26"/>
      <c r="G8" s="26">
        <v>3</v>
      </c>
      <c r="I8" s="23"/>
      <c r="K8" s="27">
        <f t="shared" si="0"/>
        <v>3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>
        <v>1</v>
      </c>
      <c r="I10" s="23"/>
      <c r="K10" s="27">
        <f t="shared" si="0"/>
        <v>1</v>
      </c>
    </row>
    <row r="11" spans="1:11" x14ac:dyDescent="0.35">
      <c r="A11" s="22" t="s">
        <v>90</v>
      </c>
      <c r="B11" s="23"/>
      <c r="C11" s="26"/>
      <c r="D11" s="26"/>
      <c r="E11" s="26"/>
      <c r="G11" s="26">
        <v>1</v>
      </c>
      <c r="I11" s="23"/>
      <c r="K11" s="27">
        <f t="shared" si="0"/>
        <v>1</v>
      </c>
    </row>
    <row r="12" spans="1:11" x14ac:dyDescent="0.35">
      <c r="A12" s="22" t="s">
        <v>91</v>
      </c>
      <c r="B12" s="23"/>
      <c r="C12" s="26"/>
      <c r="D12" s="26"/>
      <c r="E12" s="26"/>
      <c r="G12" s="26">
        <v>1</v>
      </c>
      <c r="I12" s="23"/>
      <c r="K12" s="27">
        <f t="shared" si="0"/>
        <v>1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G19" s="26">
        <v>3</v>
      </c>
      <c r="I19" s="23"/>
      <c r="K19" s="27">
        <f t="shared" si="0"/>
        <v>3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  <row r="26" spans="1:11" x14ac:dyDescent="0.35">
      <c r="B26" s="23"/>
      <c r="C26" s="26"/>
      <c r="D26" s="26"/>
      <c r="E26" s="26"/>
      <c r="G26" s="26"/>
      <c r="I26" s="23"/>
    </row>
    <row r="27" spans="1:11" x14ac:dyDescent="0.35">
      <c r="G27" s="2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C4860-7077-432D-92C0-DE27B32EFFD4}">
  <dimension ref="A1:K26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68"/>
      <c r="B1" s="63"/>
      <c r="C1" s="63"/>
      <c r="D1" s="63"/>
      <c r="E1" s="63"/>
      <c r="F1" s="63"/>
      <c r="G1" s="63"/>
      <c r="H1" s="62"/>
      <c r="I1" s="62"/>
      <c r="J1" s="62"/>
    </row>
    <row r="2" spans="1:11" x14ac:dyDescent="0.35">
      <c r="A2" s="63"/>
      <c r="B2" s="63"/>
      <c r="C2" s="63" t="s">
        <v>114</v>
      </c>
      <c r="D2" s="63" t="s">
        <v>115</v>
      </c>
      <c r="E2" s="63" t="s">
        <v>116</v>
      </c>
      <c r="F2" s="63" t="s">
        <v>117</v>
      </c>
      <c r="G2" s="63" t="s">
        <v>118</v>
      </c>
      <c r="H2" s="62" t="s">
        <v>119</v>
      </c>
      <c r="I2" s="62"/>
      <c r="J2" s="62" t="s">
        <v>120</v>
      </c>
    </row>
    <row r="3" spans="1:11" x14ac:dyDescent="0.35">
      <c r="A3" s="21" t="s">
        <v>121</v>
      </c>
      <c r="B3" s="62"/>
      <c r="C3" s="64"/>
      <c r="D3" s="64"/>
      <c r="E3" s="64"/>
      <c r="G3" s="64">
        <v>15</v>
      </c>
      <c r="I3" s="62"/>
      <c r="J3" s="21" t="s">
        <v>328</v>
      </c>
      <c r="K3" s="65">
        <f t="shared" ref="K3:K24" si="0">SUM(C3:H3)</f>
        <v>15</v>
      </c>
    </row>
    <row r="4" spans="1:11" x14ac:dyDescent="0.35">
      <c r="A4" s="21" t="s">
        <v>123</v>
      </c>
      <c r="B4" s="62"/>
      <c r="C4" s="64"/>
      <c r="D4" s="64"/>
      <c r="E4" s="64"/>
      <c r="G4" s="64">
        <v>15</v>
      </c>
      <c r="I4" s="62"/>
      <c r="J4" s="21" t="s">
        <v>329</v>
      </c>
      <c r="K4" s="65">
        <f t="shared" si="0"/>
        <v>15</v>
      </c>
    </row>
    <row r="5" spans="1:11" x14ac:dyDescent="0.35">
      <c r="A5" s="21" t="s">
        <v>84</v>
      </c>
      <c r="B5" s="62"/>
      <c r="C5" s="64"/>
      <c r="D5" s="64"/>
      <c r="E5" s="64"/>
      <c r="G5" s="64">
        <v>19</v>
      </c>
      <c r="I5" s="62"/>
      <c r="J5" s="21" t="s">
        <v>129</v>
      </c>
      <c r="K5" s="65">
        <f t="shared" si="0"/>
        <v>19</v>
      </c>
    </row>
    <row r="6" spans="1:11" x14ac:dyDescent="0.35">
      <c r="A6" s="21" t="s">
        <v>85</v>
      </c>
      <c r="B6" s="62"/>
      <c r="C6" s="64"/>
      <c r="D6" s="64"/>
      <c r="E6" s="64"/>
      <c r="G6" s="64"/>
      <c r="I6" s="62"/>
      <c r="K6" s="65">
        <f t="shared" si="0"/>
        <v>0</v>
      </c>
    </row>
    <row r="7" spans="1:11" x14ac:dyDescent="0.35">
      <c r="A7" s="21" t="s">
        <v>86</v>
      </c>
      <c r="B7" s="62"/>
      <c r="C7" s="64"/>
      <c r="D7" s="64"/>
      <c r="E7" s="64"/>
      <c r="G7" s="64">
        <v>21</v>
      </c>
      <c r="I7" s="62"/>
      <c r="K7" s="65">
        <f t="shared" si="0"/>
        <v>21</v>
      </c>
    </row>
    <row r="8" spans="1:11" x14ac:dyDescent="0.35">
      <c r="A8" s="21" t="s">
        <v>87</v>
      </c>
      <c r="B8" s="62"/>
      <c r="C8" s="64"/>
      <c r="D8" s="64"/>
      <c r="E8" s="64"/>
      <c r="G8" s="64">
        <v>21</v>
      </c>
      <c r="I8" s="62"/>
      <c r="K8" s="65">
        <f t="shared" si="0"/>
        <v>21</v>
      </c>
    </row>
    <row r="9" spans="1:11" x14ac:dyDescent="0.35">
      <c r="A9" s="21" t="s">
        <v>88</v>
      </c>
      <c r="B9" s="62"/>
      <c r="C9" s="64"/>
      <c r="D9" s="64"/>
      <c r="E9" s="64"/>
      <c r="G9" s="64"/>
      <c r="I9" s="62"/>
      <c r="K9" s="65">
        <f t="shared" si="0"/>
        <v>0</v>
      </c>
    </row>
    <row r="10" spans="1:11" x14ac:dyDescent="0.35">
      <c r="A10" s="21" t="s">
        <v>89</v>
      </c>
      <c r="B10" s="62"/>
      <c r="C10" s="64"/>
      <c r="D10" s="64"/>
      <c r="E10" s="64"/>
      <c r="G10" s="64">
        <v>11</v>
      </c>
      <c r="I10" s="62"/>
      <c r="K10" s="65">
        <f t="shared" si="0"/>
        <v>11</v>
      </c>
    </row>
    <row r="11" spans="1:11" x14ac:dyDescent="0.35">
      <c r="A11" s="21" t="s">
        <v>90</v>
      </c>
      <c r="B11" s="62"/>
      <c r="C11" s="64"/>
      <c r="D11" s="64"/>
      <c r="E11" s="64"/>
      <c r="G11" s="64">
        <v>11</v>
      </c>
      <c r="I11" s="62"/>
      <c r="K11" s="65">
        <f t="shared" si="0"/>
        <v>11</v>
      </c>
    </row>
    <row r="12" spans="1:11" x14ac:dyDescent="0.35">
      <c r="A12" s="21" t="s">
        <v>91</v>
      </c>
      <c r="B12" s="62"/>
      <c r="C12" s="64"/>
      <c r="D12" s="64"/>
      <c r="E12" s="64"/>
      <c r="G12" s="64"/>
      <c r="I12" s="62"/>
      <c r="K12" s="65">
        <f t="shared" si="0"/>
        <v>0</v>
      </c>
    </row>
    <row r="13" spans="1:11" x14ac:dyDescent="0.35">
      <c r="A13" s="21" t="s">
        <v>92</v>
      </c>
      <c r="B13" s="62"/>
      <c r="C13" s="64"/>
      <c r="D13" s="64"/>
      <c r="E13" s="64"/>
      <c r="G13" s="64"/>
      <c r="I13" s="62"/>
      <c r="K13" s="65">
        <f t="shared" si="0"/>
        <v>0</v>
      </c>
    </row>
    <row r="14" spans="1:11" x14ac:dyDescent="0.35">
      <c r="A14" s="21" t="s">
        <v>93</v>
      </c>
      <c r="B14" s="62"/>
      <c r="C14" s="64"/>
      <c r="D14" s="64"/>
      <c r="E14" s="64"/>
      <c r="G14" s="64"/>
      <c r="I14" s="62"/>
      <c r="K14" s="65">
        <f t="shared" si="0"/>
        <v>0</v>
      </c>
    </row>
    <row r="15" spans="1:11" x14ac:dyDescent="0.35">
      <c r="A15" s="21" t="s">
        <v>94</v>
      </c>
      <c r="B15" s="62"/>
      <c r="C15" s="64"/>
      <c r="D15" s="64"/>
      <c r="E15" s="64"/>
      <c r="G15" s="64"/>
      <c r="I15" s="62"/>
      <c r="K15" s="65">
        <f t="shared" si="0"/>
        <v>0</v>
      </c>
    </row>
    <row r="16" spans="1:11" x14ac:dyDescent="0.35">
      <c r="A16" s="21" t="s">
        <v>130</v>
      </c>
      <c r="B16" s="62"/>
      <c r="C16" s="64"/>
      <c r="D16" s="64"/>
      <c r="E16" s="64"/>
      <c r="G16" s="64"/>
      <c r="I16" s="62"/>
      <c r="K16" s="65">
        <f t="shared" si="0"/>
        <v>0</v>
      </c>
    </row>
    <row r="17" spans="1:11" x14ac:dyDescent="0.35">
      <c r="A17" s="21" t="s">
        <v>96</v>
      </c>
      <c r="B17" s="62"/>
      <c r="C17" s="64"/>
      <c r="D17" s="64"/>
      <c r="E17" s="64"/>
      <c r="G17" s="64"/>
      <c r="I17" s="62"/>
      <c r="K17" s="65">
        <f t="shared" si="0"/>
        <v>0</v>
      </c>
    </row>
    <row r="18" spans="1:11" x14ac:dyDescent="0.35">
      <c r="A18" s="21" t="s">
        <v>126</v>
      </c>
      <c r="B18" s="62"/>
      <c r="C18" s="64"/>
      <c r="D18" s="64"/>
      <c r="E18" s="64"/>
      <c r="G18" s="64"/>
      <c r="I18" s="62"/>
      <c r="K18" s="65">
        <f t="shared" si="0"/>
        <v>0</v>
      </c>
    </row>
    <row r="19" spans="1:11" x14ac:dyDescent="0.35">
      <c r="A19" s="21" t="s">
        <v>98</v>
      </c>
      <c r="B19" s="62"/>
      <c r="C19" s="64"/>
      <c r="D19" s="64"/>
      <c r="E19" s="64"/>
      <c r="G19" s="64"/>
      <c r="I19" s="62"/>
      <c r="K19" s="65">
        <f t="shared" si="0"/>
        <v>0</v>
      </c>
    </row>
    <row r="20" spans="1:11" x14ac:dyDescent="0.35">
      <c r="A20" s="21" t="s">
        <v>99</v>
      </c>
      <c r="B20" s="62"/>
      <c r="C20" s="64"/>
      <c r="D20" s="64"/>
      <c r="E20" s="64"/>
      <c r="G20" s="64"/>
      <c r="I20" s="62"/>
      <c r="K20" s="65">
        <f t="shared" si="0"/>
        <v>0</v>
      </c>
    </row>
    <row r="21" spans="1:11" x14ac:dyDescent="0.35">
      <c r="A21" s="21" t="s">
        <v>127</v>
      </c>
      <c r="B21" s="62"/>
      <c r="C21" s="64"/>
      <c r="D21" s="64"/>
      <c r="E21" s="64"/>
      <c r="G21" s="64"/>
      <c r="I21" s="62"/>
      <c r="K21" s="65">
        <f t="shared" si="0"/>
        <v>0</v>
      </c>
    </row>
    <row r="22" spans="1:11" x14ac:dyDescent="0.35">
      <c r="A22" s="21" t="s">
        <v>101</v>
      </c>
      <c r="B22" s="62"/>
      <c r="C22" s="64"/>
      <c r="D22" s="64"/>
      <c r="E22" s="64"/>
      <c r="G22" s="64"/>
      <c r="I22" s="62"/>
      <c r="K22" s="65">
        <f t="shared" si="0"/>
        <v>0</v>
      </c>
    </row>
    <row r="23" spans="1:11" x14ac:dyDescent="0.35">
      <c r="A23" s="21" t="s">
        <v>102</v>
      </c>
      <c r="B23" s="62"/>
      <c r="C23" s="64"/>
      <c r="D23" s="64"/>
      <c r="E23" s="64"/>
      <c r="G23" s="64"/>
      <c r="I23" s="62"/>
      <c r="K23" s="65">
        <f t="shared" si="0"/>
        <v>0</v>
      </c>
    </row>
    <row r="24" spans="1:11" x14ac:dyDescent="0.35">
      <c r="A24" s="21" t="s">
        <v>103</v>
      </c>
      <c r="B24" s="62"/>
      <c r="C24" s="64"/>
      <c r="D24" s="64"/>
      <c r="E24" s="64"/>
      <c r="G24" s="64"/>
      <c r="I24" s="62"/>
      <c r="K24" s="65">
        <f t="shared" si="0"/>
        <v>0</v>
      </c>
    </row>
    <row r="25" spans="1:11" x14ac:dyDescent="0.35">
      <c r="B25" s="62"/>
      <c r="C25" s="64"/>
      <c r="D25" s="64"/>
      <c r="E25" s="64"/>
      <c r="G25" s="64"/>
      <c r="I25" s="62"/>
    </row>
    <row r="26" spans="1:11" x14ac:dyDescent="0.35">
      <c r="G26" s="6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74F99-0558-4121-B15F-FF4DA006FCFB}">
  <dimension ref="A1:K26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31" t="s">
        <v>165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/>
      <c r="I3" s="23"/>
      <c r="J3" s="22" t="s">
        <v>166</v>
      </c>
      <c r="K3" s="27">
        <f t="shared" ref="K3:K24" si="0">SUM(C3:H3)</f>
        <v>0</v>
      </c>
    </row>
    <row r="4" spans="1:11" x14ac:dyDescent="0.35">
      <c r="A4" s="22" t="s">
        <v>123</v>
      </c>
      <c r="B4" s="23"/>
      <c r="C4" s="26"/>
      <c r="D4" s="26"/>
      <c r="E4" s="26"/>
      <c r="G4" s="26">
        <v>3</v>
      </c>
      <c r="I4" s="23"/>
      <c r="J4" s="22" t="s">
        <v>167</v>
      </c>
      <c r="K4" s="27">
        <f t="shared" si="0"/>
        <v>3</v>
      </c>
    </row>
    <row r="5" spans="1:11" x14ac:dyDescent="0.35">
      <c r="A5" s="22" t="s">
        <v>84</v>
      </c>
      <c r="B5" s="23"/>
      <c r="C5" s="26"/>
      <c r="D5" s="26"/>
      <c r="E5" s="26"/>
      <c r="G5" s="26">
        <v>3</v>
      </c>
      <c r="I5" s="23"/>
      <c r="J5" s="22"/>
      <c r="K5" s="27">
        <f t="shared" si="0"/>
        <v>3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6</v>
      </c>
      <c r="I7" s="23"/>
      <c r="K7" s="27">
        <f t="shared" si="0"/>
        <v>6</v>
      </c>
    </row>
    <row r="8" spans="1:11" x14ac:dyDescent="0.35">
      <c r="A8" s="22" t="s">
        <v>87</v>
      </c>
      <c r="B8" s="23"/>
      <c r="C8" s="26"/>
      <c r="D8" s="26"/>
      <c r="E8" s="26"/>
      <c r="G8" s="26">
        <v>6</v>
      </c>
      <c r="I8" s="23"/>
      <c r="K8" s="27">
        <f t="shared" si="0"/>
        <v>6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>
        <v>5</v>
      </c>
      <c r="I10" s="23"/>
      <c r="K10" s="27">
        <f t="shared" si="0"/>
        <v>5</v>
      </c>
    </row>
    <row r="11" spans="1:11" x14ac:dyDescent="0.35">
      <c r="A11" s="22" t="s">
        <v>90</v>
      </c>
      <c r="B11" s="23"/>
      <c r="C11" s="26"/>
      <c r="D11" s="26"/>
      <c r="E11" s="26"/>
      <c r="G11" s="26">
        <v>5</v>
      </c>
      <c r="I11" s="23"/>
      <c r="K11" s="27">
        <f t="shared" si="0"/>
        <v>5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>
        <v>2</v>
      </c>
      <c r="I23" s="23"/>
      <c r="K23" s="27">
        <f t="shared" si="0"/>
        <v>2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  <row r="26" spans="1:11" x14ac:dyDescent="0.35">
      <c r="B26" s="23"/>
      <c r="C26" s="26"/>
      <c r="D26" s="26"/>
      <c r="E26" s="26"/>
      <c r="G26" s="26"/>
      <c r="I26" s="2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8D6C3-FEA4-49BE-B609-2463ECAF78C6}">
  <dimension ref="A1:K156"/>
  <sheetViews>
    <sheetView topLeftCell="A99" workbookViewId="0">
      <selection activeCell="G108" sqref="G108"/>
    </sheetView>
  </sheetViews>
  <sheetFormatPr baseColWidth="10" defaultRowHeight="14.5" x14ac:dyDescent="0.35"/>
  <sheetData>
    <row r="1" spans="1:11" x14ac:dyDescent="0.35">
      <c r="A1" s="36" t="s">
        <v>168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/>
      <c r="I3" s="23"/>
      <c r="J3" s="22" t="s">
        <v>131</v>
      </c>
      <c r="K3" s="27">
        <f t="shared" ref="K3:K24" si="0">SUM(C3:H3)</f>
        <v>0</v>
      </c>
    </row>
    <row r="4" spans="1:11" x14ac:dyDescent="0.35">
      <c r="A4" s="22" t="s">
        <v>123</v>
      </c>
      <c r="B4" s="23"/>
      <c r="C4" s="26"/>
      <c r="D4" s="26"/>
      <c r="E4" s="26"/>
      <c r="G4" s="26">
        <v>4</v>
      </c>
      <c r="I4" s="23"/>
      <c r="K4" s="27">
        <f t="shared" si="0"/>
        <v>4</v>
      </c>
    </row>
    <row r="5" spans="1:11" x14ac:dyDescent="0.35">
      <c r="A5" s="22" t="s">
        <v>84</v>
      </c>
      <c r="B5" s="23"/>
      <c r="C5" s="26"/>
      <c r="D5" s="26"/>
      <c r="E5" s="26"/>
      <c r="G5" s="26">
        <v>6</v>
      </c>
      <c r="I5" s="23"/>
      <c r="J5" s="22"/>
      <c r="K5" s="27">
        <f t="shared" si="0"/>
        <v>6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3</v>
      </c>
      <c r="I7" s="23"/>
      <c r="K7" s="27">
        <f t="shared" si="0"/>
        <v>3</v>
      </c>
    </row>
    <row r="8" spans="1:11" x14ac:dyDescent="0.35">
      <c r="A8" s="22" t="s">
        <v>87</v>
      </c>
      <c r="B8" s="23"/>
      <c r="C8" s="26"/>
      <c r="D8" s="26"/>
      <c r="E8" s="26"/>
      <c r="G8" s="26">
        <v>2</v>
      </c>
      <c r="I8" s="23"/>
      <c r="K8" s="27">
        <f t="shared" si="0"/>
        <v>2</v>
      </c>
    </row>
    <row r="9" spans="1:11" x14ac:dyDescent="0.35">
      <c r="A9" s="22" t="s">
        <v>88</v>
      </c>
      <c r="B9" s="23"/>
      <c r="C9" s="26"/>
      <c r="D9" s="26"/>
      <c r="E9" s="26"/>
      <c r="G9" s="26">
        <v>2</v>
      </c>
      <c r="I9" s="23"/>
      <c r="K9" s="27">
        <f t="shared" si="0"/>
        <v>2</v>
      </c>
    </row>
    <row r="10" spans="1:11" x14ac:dyDescent="0.35">
      <c r="A10" s="22" t="s">
        <v>89</v>
      </c>
      <c r="B10" s="23"/>
      <c r="C10" s="26"/>
      <c r="D10" s="26"/>
      <c r="E10" s="26"/>
      <c r="G10" s="26">
        <v>1</v>
      </c>
      <c r="I10" s="23"/>
      <c r="K10" s="27">
        <f t="shared" si="0"/>
        <v>1</v>
      </c>
    </row>
    <row r="11" spans="1:11" x14ac:dyDescent="0.35">
      <c r="A11" s="22" t="s">
        <v>90</v>
      </c>
      <c r="B11" s="23"/>
      <c r="C11" s="26"/>
      <c r="D11" s="26"/>
      <c r="E11" s="26"/>
      <c r="G11" s="26">
        <v>1</v>
      </c>
      <c r="I11" s="23"/>
      <c r="K11" s="27">
        <f t="shared" si="0"/>
        <v>1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>
        <v>2</v>
      </c>
      <c r="I15" s="23"/>
      <c r="K15" s="27">
        <f t="shared" si="0"/>
        <v>2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G19" s="26">
        <v>6</v>
      </c>
      <c r="I19" s="23"/>
      <c r="K19" s="27">
        <f t="shared" si="0"/>
        <v>6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>
        <v>6</v>
      </c>
      <c r="I23" s="23"/>
      <c r="K23" s="27">
        <f t="shared" si="0"/>
        <v>6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  <row r="26" spans="1:11" x14ac:dyDescent="0.35">
      <c r="G26" s="26"/>
    </row>
    <row r="27" spans="1:11" x14ac:dyDescent="0.35">
      <c r="A27" s="31" t="s">
        <v>169</v>
      </c>
      <c r="B27" s="24"/>
      <c r="C27" s="24"/>
      <c r="D27" s="24"/>
      <c r="E27" s="24"/>
      <c r="F27" s="24"/>
      <c r="G27" s="24"/>
      <c r="H27" s="23"/>
      <c r="I27" s="23"/>
      <c r="J27" s="23"/>
    </row>
    <row r="28" spans="1:11" x14ac:dyDescent="0.35">
      <c r="A28" s="24"/>
      <c r="B28" s="24"/>
      <c r="C28" s="24" t="s">
        <v>114</v>
      </c>
      <c r="D28" s="24" t="s">
        <v>115</v>
      </c>
      <c r="E28" s="24" t="s">
        <v>116</v>
      </c>
      <c r="F28" s="24" t="s">
        <v>117</v>
      </c>
      <c r="G28" s="24" t="s">
        <v>118</v>
      </c>
      <c r="H28" s="23" t="s">
        <v>119</v>
      </c>
      <c r="I28" s="23"/>
      <c r="J28" s="23" t="s">
        <v>120</v>
      </c>
    </row>
    <row r="29" spans="1:11" x14ac:dyDescent="0.35">
      <c r="A29" s="22" t="s">
        <v>121</v>
      </c>
      <c r="B29" s="23"/>
      <c r="C29" s="26"/>
      <c r="D29" s="26"/>
      <c r="E29" s="26"/>
      <c r="G29" s="26"/>
      <c r="I29" s="23"/>
      <c r="J29" s="22" t="s">
        <v>131</v>
      </c>
      <c r="K29" s="27">
        <f t="shared" ref="K29:K50" si="1">SUM(C29:H29)</f>
        <v>0</v>
      </c>
    </row>
    <row r="30" spans="1:11" x14ac:dyDescent="0.35">
      <c r="A30" s="22" t="s">
        <v>123</v>
      </c>
      <c r="B30" s="23"/>
      <c r="C30" s="26"/>
      <c r="D30" s="26"/>
      <c r="E30" s="26"/>
      <c r="G30" s="26">
        <v>5</v>
      </c>
      <c r="I30" s="23"/>
      <c r="K30" s="27">
        <f t="shared" si="1"/>
        <v>5</v>
      </c>
    </row>
    <row r="31" spans="1:11" x14ac:dyDescent="0.35">
      <c r="A31" s="22" t="s">
        <v>84</v>
      </c>
      <c r="B31" s="23"/>
      <c r="C31" s="26"/>
      <c r="D31" s="26"/>
      <c r="E31" s="26"/>
      <c r="G31" s="26">
        <v>5</v>
      </c>
      <c r="I31" s="23"/>
      <c r="J31" s="22"/>
      <c r="K31" s="27">
        <f t="shared" si="1"/>
        <v>5</v>
      </c>
    </row>
    <row r="32" spans="1:11" x14ac:dyDescent="0.35">
      <c r="A32" s="22" t="s">
        <v>85</v>
      </c>
      <c r="B32" s="23"/>
      <c r="C32" s="26"/>
      <c r="D32" s="26"/>
      <c r="E32" s="26"/>
      <c r="G32" s="26"/>
      <c r="I32" s="23"/>
      <c r="K32" s="27">
        <f t="shared" si="1"/>
        <v>0</v>
      </c>
    </row>
    <row r="33" spans="1:11" x14ac:dyDescent="0.35">
      <c r="A33" s="22" t="s">
        <v>86</v>
      </c>
      <c r="B33" s="23"/>
      <c r="C33" s="26"/>
      <c r="D33" s="26"/>
      <c r="E33" s="26"/>
      <c r="G33" s="26">
        <v>6</v>
      </c>
      <c r="I33" s="23"/>
      <c r="K33" s="27">
        <f t="shared" si="1"/>
        <v>6</v>
      </c>
    </row>
    <row r="34" spans="1:11" x14ac:dyDescent="0.35">
      <c r="A34" s="22" t="s">
        <v>87</v>
      </c>
      <c r="B34" s="23"/>
      <c r="C34" s="26"/>
      <c r="D34" s="26"/>
      <c r="E34" s="26"/>
      <c r="G34" s="26">
        <v>6</v>
      </c>
      <c r="I34" s="23"/>
      <c r="K34" s="27">
        <f t="shared" si="1"/>
        <v>6</v>
      </c>
    </row>
    <row r="35" spans="1:11" x14ac:dyDescent="0.35">
      <c r="A35" s="22" t="s">
        <v>88</v>
      </c>
      <c r="B35" s="23"/>
      <c r="C35" s="26"/>
      <c r="D35" s="26"/>
      <c r="E35" s="26"/>
      <c r="G35" s="26">
        <v>8</v>
      </c>
      <c r="I35" s="23"/>
      <c r="K35" s="27">
        <f t="shared" si="1"/>
        <v>8</v>
      </c>
    </row>
    <row r="36" spans="1:11" x14ac:dyDescent="0.35">
      <c r="A36" s="22" t="s">
        <v>89</v>
      </c>
      <c r="B36" s="23"/>
      <c r="C36" s="26"/>
      <c r="D36" s="26"/>
      <c r="E36" s="26"/>
      <c r="G36" s="26">
        <v>4</v>
      </c>
      <c r="I36" s="23"/>
      <c r="K36" s="27">
        <f t="shared" si="1"/>
        <v>4</v>
      </c>
    </row>
    <row r="37" spans="1:11" x14ac:dyDescent="0.35">
      <c r="A37" s="22" t="s">
        <v>90</v>
      </c>
      <c r="B37" s="23"/>
      <c r="C37" s="26"/>
      <c r="D37" s="26"/>
      <c r="E37" s="26"/>
      <c r="G37" s="26">
        <v>4</v>
      </c>
      <c r="I37" s="23"/>
      <c r="K37" s="27">
        <f t="shared" si="1"/>
        <v>4</v>
      </c>
    </row>
    <row r="38" spans="1:11" x14ac:dyDescent="0.35">
      <c r="A38" s="22" t="s">
        <v>91</v>
      </c>
      <c r="B38" s="23"/>
      <c r="C38" s="26"/>
      <c r="D38" s="26"/>
      <c r="E38" s="26"/>
      <c r="G38" s="26"/>
      <c r="I38" s="23"/>
      <c r="K38" s="27">
        <f t="shared" si="1"/>
        <v>0</v>
      </c>
    </row>
    <row r="39" spans="1:11" x14ac:dyDescent="0.35">
      <c r="A39" s="22" t="s">
        <v>92</v>
      </c>
      <c r="B39" s="23"/>
      <c r="C39" s="26"/>
      <c r="D39" s="26"/>
      <c r="E39" s="26"/>
      <c r="G39" s="26"/>
      <c r="I39" s="23"/>
      <c r="K39" s="27">
        <f t="shared" si="1"/>
        <v>0</v>
      </c>
    </row>
    <row r="40" spans="1:11" x14ac:dyDescent="0.35">
      <c r="A40" s="22" t="s">
        <v>93</v>
      </c>
      <c r="B40" s="23"/>
      <c r="C40" s="26"/>
      <c r="D40" s="26"/>
      <c r="E40" s="26"/>
      <c r="G40" s="26"/>
      <c r="I40" s="23"/>
      <c r="K40" s="27">
        <f t="shared" si="1"/>
        <v>0</v>
      </c>
    </row>
    <row r="41" spans="1:11" x14ac:dyDescent="0.35">
      <c r="A41" s="22" t="s">
        <v>94</v>
      </c>
      <c r="B41" s="23"/>
      <c r="C41" s="26"/>
      <c r="D41" s="26"/>
      <c r="E41" s="26"/>
      <c r="G41" s="26"/>
      <c r="I41" s="23"/>
      <c r="K41" s="27">
        <f t="shared" si="1"/>
        <v>0</v>
      </c>
    </row>
    <row r="42" spans="1:11" x14ac:dyDescent="0.35">
      <c r="A42" s="22" t="s">
        <v>130</v>
      </c>
      <c r="B42" s="23"/>
      <c r="C42" s="26"/>
      <c r="D42" s="26"/>
      <c r="E42" s="26"/>
      <c r="G42" s="26"/>
      <c r="I42" s="23"/>
      <c r="K42" s="27">
        <f t="shared" si="1"/>
        <v>0</v>
      </c>
    </row>
    <row r="43" spans="1:11" x14ac:dyDescent="0.35">
      <c r="A43" s="22" t="s">
        <v>96</v>
      </c>
      <c r="B43" s="23"/>
      <c r="C43" s="26"/>
      <c r="D43" s="26"/>
      <c r="E43" s="26"/>
      <c r="G43" s="26"/>
      <c r="I43" s="23"/>
      <c r="K43" s="27">
        <f t="shared" si="1"/>
        <v>0</v>
      </c>
    </row>
    <row r="44" spans="1:11" x14ac:dyDescent="0.35">
      <c r="A44" s="22" t="s">
        <v>126</v>
      </c>
      <c r="B44" s="23"/>
      <c r="C44" s="26"/>
      <c r="D44" s="26"/>
      <c r="E44" s="26"/>
      <c r="G44" s="26">
        <v>1</v>
      </c>
      <c r="I44" s="23"/>
      <c r="K44" s="27">
        <f t="shared" si="1"/>
        <v>1</v>
      </c>
    </row>
    <row r="45" spans="1:11" x14ac:dyDescent="0.35">
      <c r="A45" s="22" t="s">
        <v>98</v>
      </c>
      <c r="B45" s="23"/>
      <c r="C45" s="26"/>
      <c r="D45" s="26"/>
      <c r="E45" s="26"/>
      <c r="G45" s="26"/>
      <c r="I45" s="23"/>
      <c r="K45" s="27">
        <f t="shared" si="1"/>
        <v>0</v>
      </c>
    </row>
    <row r="46" spans="1:11" x14ac:dyDescent="0.35">
      <c r="A46" s="22" t="s">
        <v>99</v>
      </c>
      <c r="B46" s="23"/>
      <c r="C46" s="26"/>
      <c r="D46" s="26"/>
      <c r="E46" s="26"/>
      <c r="G46" s="26"/>
      <c r="I46" s="23"/>
      <c r="K46" s="27">
        <f t="shared" si="1"/>
        <v>0</v>
      </c>
    </row>
    <row r="47" spans="1:11" x14ac:dyDescent="0.35">
      <c r="A47" s="22" t="s">
        <v>127</v>
      </c>
      <c r="B47" s="23"/>
      <c r="C47" s="26"/>
      <c r="D47" s="26"/>
      <c r="E47" s="26"/>
      <c r="G47" s="26"/>
      <c r="I47" s="23"/>
      <c r="K47" s="27">
        <f t="shared" si="1"/>
        <v>0</v>
      </c>
    </row>
    <row r="48" spans="1:11" x14ac:dyDescent="0.35">
      <c r="A48" s="22" t="s">
        <v>101</v>
      </c>
      <c r="B48" s="23"/>
      <c r="C48" s="26"/>
      <c r="D48" s="26"/>
      <c r="E48" s="26"/>
      <c r="G48" s="26"/>
      <c r="I48" s="23"/>
      <c r="K48" s="27">
        <f t="shared" si="1"/>
        <v>0</v>
      </c>
    </row>
    <row r="49" spans="1:11" x14ac:dyDescent="0.35">
      <c r="A49" s="22" t="s">
        <v>102</v>
      </c>
      <c r="B49" s="23"/>
      <c r="C49" s="26"/>
      <c r="D49" s="26"/>
      <c r="E49" s="26"/>
      <c r="G49" s="26">
        <v>5</v>
      </c>
      <c r="I49" s="23"/>
      <c r="K49" s="27">
        <f t="shared" si="1"/>
        <v>5</v>
      </c>
    </row>
    <row r="50" spans="1:11" x14ac:dyDescent="0.35">
      <c r="A50" s="22" t="s">
        <v>103</v>
      </c>
      <c r="B50" s="23"/>
      <c r="C50" s="26"/>
      <c r="D50" s="26"/>
      <c r="E50" s="26"/>
      <c r="G50" s="26"/>
      <c r="I50" s="23"/>
      <c r="K50" s="27">
        <f t="shared" si="1"/>
        <v>0</v>
      </c>
    </row>
    <row r="51" spans="1:11" x14ac:dyDescent="0.35">
      <c r="B51" s="23"/>
      <c r="C51" s="26"/>
      <c r="D51" s="26"/>
      <c r="E51" s="26"/>
      <c r="G51" s="26"/>
      <c r="I51" s="23"/>
    </row>
    <row r="52" spans="1:11" x14ac:dyDescent="0.35">
      <c r="G52" s="26"/>
    </row>
    <row r="53" spans="1:11" x14ac:dyDescent="0.35">
      <c r="A53" s="32" t="s">
        <v>170</v>
      </c>
      <c r="G53" s="26"/>
    </row>
    <row r="54" spans="1:11" x14ac:dyDescent="0.35">
      <c r="A54" s="24"/>
      <c r="B54" s="24"/>
      <c r="C54" s="24" t="s">
        <v>114</v>
      </c>
      <c r="D54" s="24" t="s">
        <v>115</v>
      </c>
      <c r="E54" s="24" t="s">
        <v>116</v>
      </c>
      <c r="F54" s="24" t="s">
        <v>117</v>
      </c>
      <c r="G54" s="24" t="s">
        <v>118</v>
      </c>
      <c r="H54" s="23" t="s">
        <v>119</v>
      </c>
      <c r="I54" s="23"/>
      <c r="J54" s="23" t="s">
        <v>120</v>
      </c>
    </row>
    <row r="55" spans="1:11" x14ac:dyDescent="0.35">
      <c r="A55" s="22" t="s">
        <v>121</v>
      </c>
      <c r="B55" s="23"/>
      <c r="C55" s="26"/>
      <c r="D55" s="26"/>
      <c r="E55" s="26"/>
      <c r="G55" s="26"/>
      <c r="I55" s="23"/>
      <c r="J55" s="22" t="s">
        <v>131</v>
      </c>
      <c r="K55" s="27">
        <f t="shared" ref="K55:K76" si="2">SUM(C55:H55)</f>
        <v>0</v>
      </c>
    </row>
    <row r="56" spans="1:11" x14ac:dyDescent="0.35">
      <c r="A56" s="22" t="s">
        <v>123</v>
      </c>
      <c r="B56" s="23"/>
      <c r="C56" s="26"/>
      <c r="D56" s="26"/>
      <c r="E56" s="26"/>
      <c r="G56" s="26">
        <v>5</v>
      </c>
      <c r="I56" s="23"/>
      <c r="K56" s="27">
        <f t="shared" si="2"/>
        <v>5</v>
      </c>
    </row>
    <row r="57" spans="1:11" x14ac:dyDescent="0.35">
      <c r="A57" s="22" t="s">
        <v>84</v>
      </c>
      <c r="B57" s="23"/>
      <c r="C57" s="26"/>
      <c r="D57" s="26"/>
      <c r="E57" s="26"/>
      <c r="G57" s="26">
        <v>8</v>
      </c>
      <c r="I57" s="23"/>
      <c r="J57" s="22"/>
      <c r="K57" s="27">
        <f t="shared" si="2"/>
        <v>8</v>
      </c>
    </row>
    <row r="58" spans="1:11" x14ac:dyDescent="0.35">
      <c r="A58" s="22" t="s">
        <v>85</v>
      </c>
      <c r="B58" s="23"/>
      <c r="C58" s="26"/>
      <c r="D58" s="26"/>
      <c r="E58" s="26"/>
      <c r="G58" s="26"/>
      <c r="I58" s="23"/>
      <c r="K58" s="27">
        <f t="shared" si="2"/>
        <v>0</v>
      </c>
    </row>
    <row r="59" spans="1:11" x14ac:dyDescent="0.35">
      <c r="A59" s="22" t="s">
        <v>86</v>
      </c>
      <c r="B59" s="23"/>
      <c r="C59" s="26"/>
      <c r="D59" s="26"/>
      <c r="E59" s="26"/>
      <c r="G59" s="26">
        <v>9</v>
      </c>
      <c r="I59" s="23"/>
      <c r="K59" s="27">
        <f t="shared" si="2"/>
        <v>9</v>
      </c>
    </row>
    <row r="60" spans="1:11" x14ac:dyDescent="0.35">
      <c r="A60" s="22" t="s">
        <v>87</v>
      </c>
      <c r="B60" s="23"/>
      <c r="C60" s="26"/>
      <c r="D60" s="26"/>
      <c r="E60" s="26"/>
      <c r="G60" s="26">
        <v>9</v>
      </c>
      <c r="I60" s="23"/>
      <c r="K60" s="27">
        <f t="shared" si="2"/>
        <v>9</v>
      </c>
    </row>
    <row r="61" spans="1:11" x14ac:dyDescent="0.35">
      <c r="A61" s="22" t="s">
        <v>88</v>
      </c>
      <c r="B61" s="23"/>
      <c r="C61" s="26"/>
      <c r="D61" s="26"/>
      <c r="E61" s="26"/>
      <c r="G61" s="26">
        <v>9</v>
      </c>
      <c r="I61" s="23"/>
      <c r="K61" s="27">
        <f t="shared" si="2"/>
        <v>9</v>
      </c>
    </row>
    <row r="62" spans="1:11" x14ac:dyDescent="0.35">
      <c r="A62" s="22" t="s">
        <v>89</v>
      </c>
      <c r="B62" s="23"/>
      <c r="C62" s="26"/>
      <c r="D62" s="26"/>
      <c r="E62" s="26"/>
      <c r="G62" s="26">
        <v>4</v>
      </c>
      <c r="I62" s="23"/>
      <c r="K62" s="27">
        <f t="shared" si="2"/>
        <v>4</v>
      </c>
    </row>
    <row r="63" spans="1:11" x14ac:dyDescent="0.35">
      <c r="A63" s="22" t="s">
        <v>90</v>
      </c>
      <c r="B63" s="23"/>
      <c r="C63" s="26"/>
      <c r="D63" s="26"/>
      <c r="E63" s="26"/>
      <c r="G63" s="26">
        <v>4</v>
      </c>
      <c r="I63" s="23"/>
      <c r="K63" s="27">
        <f t="shared" si="2"/>
        <v>4</v>
      </c>
    </row>
    <row r="64" spans="1:11" x14ac:dyDescent="0.35">
      <c r="A64" s="22" t="s">
        <v>91</v>
      </c>
      <c r="B64" s="23"/>
      <c r="C64" s="26"/>
      <c r="D64" s="26"/>
      <c r="E64" s="26"/>
      <c r="G64" s="26"/>
      <c r="I64" s="23"/>
      <c r="K64" s="27">
        <f t="shared" si="2"/>
        <v>0</v>
      </c>
    </row>
    <row r="65" spans="1:11" x14ac:dyDescent="0.35">
      <c r="A65" s="22" t="s">
        <v>92</v>
      </c>
      <c r="B65" s="23"/>
      <c r="C65" s="26"/>
      <c r="D65" s="26"/>
      <c r="E65" s="26"/>
      <c r="G65" s="26"/>
      <c r="I65" s="23"/>
      <c r="K65" s="27">
        <f t="shared" si="2"/>
        <v>0</v>
      </c>
    </row>
    <row r="66" spans="1:11" x14ac:dyDescent="0.35">
      <c r="A66" s="22" t="s">
        <v>93</v>
      </c>
      <c r="B66" s="23"/>
      <c r="C66" s="26"/>
      <c r="D66" s="26"/>
      <c r="E66" s="26"/>
      <c r="G66" s="26"/>
      <c r="I66" s="23"/>
      <c r="K66" s="27">
        <f t="shared" si="2"/>
        <v>0</v>
      </c>
    </row>
    <row r="67" spans="1:11" x14ac:dyDescent="0.35">
      <c r="A67" s="22" t="s">
        <v>94</v>
      </c>
      <c r="B67" s="23"/>
      <c r="C67" s="26"/>
      <c r="D67" s="26"/>
      <c r="E67" s="26"/>
      <c r="G67" s="26"/>
      <c r="I67" s="23"/>
      <c r="K67" s="27">
        <f t="shared" si="2"/>
        <v>0</v>
      </c>
    </row>
    <row r="68" spans="1:11" x14ac:dyDescent="0.35">
      <c r="A68" s="22" t="s">
        <v>130</v>
      </c>
      <c r="B68" s="23"/>
      <c r="C68" s="26"/>
      <c r="D68" s="26"/>
      <c r="E68" s="26"/>
      <c r="G68" s="26"/>
      <c r="I68" s="23"/>
      <c r="K68" s="27">
        <f t="shared" si="2"/>
        <v>0</v>
      </c>
    </row>
    <row r="69" spans="1:11" x14ac:dyDescent="0.35">
      <c r="A69" s="22" t="s">
        <v>96</v>
      </c>
      <c r="B69" s="23"/>
      <c r="C69" s="26"/>
      <c r="D69" s="26"/>
      <c r="E69" s="26"/>
      <c r="G69" s="26"/>
      <c r="I69" s="23"/>
      <c r="K69" s="27">
        <f t="shared" si="2"/>
        <v>0</v>
      </c>
    </row>
    <row r="70" spans="1:11" x14ac:dyDescent="0.35">
      <c r="A70" s="22" t="s">
        <v>126</v>
      </c>
      <c r="B70" s="23"/>
      <c r="C70" s="26"/>
      <c r="D70" s="26"/>
      <c r="E70" s="26"/>
      <c r="G70" s="26"/>
      <c r="I70" s="23"/>
      <c r="K70" s="27">
        <f t="shared" si="2"/>
        <v>0</v>
      </c>
    </row>
    <row r="71" spans="1:11" x14ac:dyDescent="0.35">
      <c r="A71" s="22" t="s">
        <v>98</v>
      </c>
      <c r="B71" s="23"/>
      <c r="C71" s="26"/>
      <c r="D71" s="26"/>
      <c r="E71" s="26"/>
      <c r="G71" s="26"/>
      <c r="I71" s="23"/>
      <c r="K71" s="27">
        <f t="shared" si="2"/>
        <v>0</v>
      </c>
    </row>
    <row r="72" spans="1:11" x14ac:dyDescent="0.35">
      <c r="A72" s="22" t="s">
        <v>99</v>
      </c>
      <c r="B72" s="23"/>
      <c r="C72" s="26"/>
      <c r="D72" s="26"/>
      <c r="E72" s="26"/>
      <c r="G72" s="26"/>
      <c r="I72" s="23"/>
      <c r="K72" s="27">
        <f t="shared" si="2"/>
        <v>0</v>
      </c>
    </row>
    <row r="73" spans="1:11" x14ac:dyDescent="0.35">
      <c r="A73" s="22" t="s">
        <v>127</v>
      </c>
      <c r="B73" s="23"/>
      <c r="C73" s="26"/>
      <c r="D73" s="26"/>
      <c r="E73" s="26"/>
      <c r="G73" s="26"/>
      <c r="I73" s="23"/>
      <c r="K73" s="27">
        <f t="shared" si="2"/>
        <v>0</v>
      </c>
    </row>
    <row r="74" spans="1:11" x14ac:dyDescent="0.35">
      <c r="A74" s="22" t="s">
        <v>101</v>
      </c>
      <c r="B74" s="23"/>
      <c r="C74" s="26"/>
      <c r="D74" s="26"/>
      <c r="E74" s="26"/>
      <c r="G74" s="26"/>
      <c r="I74" s="23"/>
      <c r="K74" s="27">
        <f t="shared" si="2"/>
        <v>0</v>
      </c>
    </row>
    <row r="75" spans="1:11" x14ac:dyDescent="0.35">
      <c r="A75" s="22" t="s">
        <v>102</v>
      </c>
      <c r="B75" s="23"/>
      <c r="C75" s="26"/>
      <c r="D75" s="26"/>
      <c r="E75" s="26"/>
      <c r="G75" s="26">
        <v>6</v>
      </c>
      <c r="I75" s="23"/>
      <c r="K75" s="27">
        <f t="shared" si="2"/>
        <v>6</v>
      </c>
    </row>
    <row r="76" spans="1:11" x14ac:dyDescent="0.35">
      <c r="A76" s="22" t="s">
        <v>103</v>
      </c>
      <c r="B76" s="23"/>
      <c r="C76" s="26"/>
      <c r="D76" s="26"/>
      <c r="E76" s="26"/>
      <c r="G76" s="26"/>
      <c r="I76" s="23"/>
      <c r="K76" s="27">
        <f t="shared" si="2"/>
        <v>0</v>
      </c>
    </row>
    <row r="77" spans="1:11" x14ac:dyDescent="0.35">
      <c r="B77" s="23"/>
      <c r="C77" s="26"/>
      <c r="D77" s="26"/>
      <c r="E77" s="26"/>
      <c r="G77" s="26"/>
      <c r="I77" s="23"/>
    </row>
    <row r="78" spans="1:11" x14ac:dyDescent="0.35">
      <c r="G78" s="26"/>
    </row>
    <row r="79" spans="1:11" x14ac:dyDescent="0.35">
      <c r="A79" s="32" t="s">
        <v>171</v>
      </c>
      <c r="G79" s="26"/>
    </row>
    <row r="80" spans="1:11" x14ac:dyDescent="0.35">
      <c r="A80" s="24"/>
      <c r="B80" s="24"/>
      <c r="C80" s="24" t="s">
        <v>114</v>
      </c>
      <c r="D80" s="24" t="s">
        <v>115</v>
      </c>
      <c r="E80" s="24" t="s">
        <v>116</v>
      </c>
      <c r="F80" s="24" t="s">
        <v>117</v>
      </c>
      <c r="G80" s="24" t="s">
        <v>118</v>
      </c>
      <c r="H80" s="23" t="s">
        <v>119</v>
      </c>
      <c r="I80" s="23"/>
      <c r="J80" s="23" t="s">
        <v>120</v>
      </c>
    </row>
    <row r="81" spans="1:11" x14ac:dyDescent="0.35">
      <c r="A81" s="22" t="s">
        <v>121</v>
      </c>
      <c r="B81" s="23"/>
      <c r="C81" s="26"/>
      <c r="D81" s="26"/>
      <c r="E81" s="26"/>
      <c r="G81" s="26"/>
      <c r="I81" s="23"/>
      <c r="J81" s="22" t="s">
        <v>131</v>
      </c>
      <c r="K81" s="27">
        <f t="shared" ref="K81:K102" si="3">SUM(C81:H81)</f>
        <v>0</v>
      </c>
    </row>
    <row r="82" spans="1:11" x14ac:dyDescent="0.35">
      <c r="A82" s="22" t="s">
        <v>123</v>
      </c>
      <c r="B82" s="23"/>
      <c r="C82" s="26"/>
      <c r="D82" s="26"/>
      <c r="E82" s="26"/>
      <c r="G82" s="26">
        <v>9</v>
      </c>
      <c r="I82" s="23"/>
      <c r="J82" s="22"/>
      <c r="K82" s="27">
        <f t="shared" si="3"/>
        <v>9</v>
      </c>
    </row>
    <row r="83" spans="1:11" x14ac:dyDescent="0.35">
      <c r="A83" s="22" t="s">
        <v>84</v>
      </c>
      <c r="B83" s="23"/>
      <c r="C83" s="26"/>
      <c r="D83" s="26"/>
      <c r="E83" s="26"/>
      <c r="G83" s="26">
        <v>9</v>
      </c>
      <c r="I83" s="23"/>
      <c r="J83" s="22"/>
      <c r="K83" s="27">
        <f t="shared" si="3"/>
        <v>9</v>
      </c>
    </row>
    <row r="84" spans="1:11" x14ac:dyDescent="0.35">
      <c r="A84" s="22" t="s">
        <v>85</v>
      </c>
      <c r="B84" s="23"/>
      <c r="C84" s="26"/>
      <c r="D84" s="26"/>
      <c r="E84" s="26"/>
      <c r="G84" s="26"/>
      <c r="I84" s="23"/>
      <c r="K84" s="27">
        <f t="shared" si="3"/>
        <v>0</v>
      </c>
    </row>
    <row r="85" spans="1:11" x14ac:dyDescent="0.35">
      <c r="A85" s="22" t="s">
        <v>86</v>
      </c>
      <c r="B85" s="23"/>
      <c r="C85" s="26"/>
      <c r="D85" s="26"/>
      <c r="E85" s="26"/>
      <c r="G85" s="26">
        <v>9</v>
      </c>
      <c r="I85" s="23"/>
      <c r="K85" s="27">
        <f t="shared" si="3"/>
        <v>9</v>
      </c>
    </row>
    <row r="86" spans="1:11" x14ac:dyDescent="0.35">
      <c r="A86" s="22" t="s">
        <v>87</v>
      </c>
      <c r="B86" s="23"/>
      <c r="C86" s="26"/>
      <c r="D86" s="26"/>
      <c r="E86" s="26"/>
      <c r="G86" s="26">
        <v>9</v>
      </c>
      <c r="I86" s="23"/>
      <c r="K86" s="27">
        <f t="shared" si="3"/>
        <v>9</v>
      </c>
    </row>
    <row r="87" spans="1:11" x14ac:dyDescent="0.35">
      <c r="A87" s="22" t="s">
        <v>88</v>
      </c>
      <c r="B87" s="23"/>
      <c r="C87" s="26"/>
      <c r="D87" s="26"/>
      <c r="E87" s="26"/>
      <c r="G87" s="26">
        <v>9</v>
      </c>
      <c r="I87" s="23"/>
      <c r="K87" s="27">
        <f t="shared" si="3"/>
        <v>9</v>
      </c>
    </row>
    <row r="88" spans="1:11" x14ac:dyDescent="0.35">
      <c r="A88" s="22" t="s">
        <v>89</v>
      </c>
      <c r="B88" s="23"/>
      <c r="C88" s="26"/>
      <c r="D88" s="26"/>
      <c r="E88" s="26"/>
      <c r="G88" s="26">
        <v>5</v>
      </c>
      <c r="I88" s="23"/>
      <c r="K88" s="27">
        <f t="shared" si="3"/>
        <v>5</v>
      </c>
    </row>
    <row r="89" spans="1:11" x14ac:dyDescent="0.35">
      <c r="A89" s="22" t="s">
        <v>90</v>
      </c>
      <c r="B89" s="23"/>
      <c r="C89" s="26"/>
      <c r="D89" s="26"/>
      <c r="E89" s="26"/>
      <c r="G89" s="26">
        <v>5</v>
      </c>
      <c r="I89" s="23"/>
      <c r="K89" s="27">
        <f t="shared" si="3"/>
        <v>5</v>
      </c>
    </row>
    <row r="90" spans="1:11" x14ac:dyDescent="0.35">
      <c r="A90" s="22" t="s">
        <v>91</v>
      </c>
      <c r="B90" s="23"/>
      <c r="C90" s="26"/>
      <c r="D90" s="26"/>
      <c r="E90" s="26"/>
      <c r="G90" s="26"/>
      <c r="I90" s="23"/>
      <c r="K90" s="27">
        <f t="shared" si="3"/>
        <v>0</v>
      </c>
    </row>
    <row r="91" spans="1:11" x14ac:dyDescent="0.35">
      <c r="A91" s="22" t="s">
        <v>92</v>
      </c>
      <c r="B91" s="23"/>
      <c r="C91" s="26"/>
      <c r="D91" s="26"/>
      <c r="E91" s="26"/>
      <c r="G91" s="26"/>
      <c r="I91" s="23"/>
      <c r="K91" s="27">
        <f t="shared" si="3"/>
        <v>0</v>
      </c>
    </row>
    <row r="92" spans="1:11" x14ac:dyDescent="0.35">
      <c r="A92" s="22" t="s">
        <v>93</v>
      </c>
      <c r="B92" s="23"/>
      <c r="C92" s="26"/>
      <c r="D92" s="26"/>
      <c r="E92" s="26"/>
      <c r="G92" s="26"/>
      <c r="I92" s="23"/>
      <c r="K92" s="27">
        <f t="shared" si="3"/>
        <v>0</v>
      </c>
    </row>
    <row r="93" spans="1:11" x14ac:dyDescent="0.35">
      <c r="A93" s="22" t="s">
        <v>94</v>
      </c>
      <c r="B93" s="23"/>
      <c r="C93" s="26"/>
      <c r="D93" s="26"/>
      <c r="E93" s="26"/>
      <c r="G93" s="26"/>
      <c r="I93" s="23"/>
      <c r="K93" s="27">
        <f t="shared" si="3"/>
        <v>0</v>
      </c>
    </row>
    <row r="94" spans="1:11" x14ac:dyDescent="0.35">
      <c r="A94" s="22" t="s">
        <v>130</v>
      </c>
      <c r="B94" s="23"/>
      <c r="C94" s="26"/>
      <c r="D94" s="26"/>
      <c r="E94" s="26"/>
      <c r="G94" s="26"/>
      <c r="I94" s="23"/>
      <c r="K94" s="27">
        <f t="shared" si="3"/>
        <v>0</v>
      </c>
    </row>
    <row r="95" spans="1:11" x14ac:dyDescent="0.35">
      <c r="A95" s="22" t="s">
        <v>96</v>
      </c>
      <c r="B95" s="23"/>
      <c r="C95" s="26"/>
      <c r="D95" s="26"/>
      <c r="E95" s="26"/>
      <c r="G95" s="26"/>
      <c r="I95" s="23"/>
      <c r="K95" s="27">
        <f t="shared" si="3"/>
        <v>0</v>
      </c>
    </row>
    <row r="96" spans="1:11" x14ac:dyDescent="0.35">
      <c r="A96" s="22" t="s">
        <v>126</v>
      </c>
      <c r="B96" s="23"/>
      <c r="C96" s="26"/>
      <c r="D96" s="26"/>
      <c r="E96" s="26"/>
      <c r="G96" s="26">
        <v>1</v>
      </c>
      <c r="I96" s="23"/>
      <c r="K96" s="27">
        <f t="shared" si="3"/>
        <v>1</v>
      </c>
    </row>
    <row r="97" spans="1:11" x14ac:dyDescent="0.35">
      <c r="A97" s="22" t="s">
        <v>98</v>
      </c>
      <c r="B97" s="23"/>
      <c r="C97" s="26"/>
      <c r="D97" s="26"/>
      <c r="E97" s="26"/>
      <c r="G97" s="26"/>
      <c r="I97" s="23"/>
      <c r="K97" s="27">
        <f t="shared" si="3"/>
        <v>0</v>
      </c>
    </row>
    <row r="98" spans="1:11" x14ac:dyDescent="0.35">
      <c r="A98" s="22" t="s">
        <v>99</v>
      </c>
      <c r="B98" s="23"/>
      <c r="C98" s="26"/>
      <c r="D98" s="26"/>
      <c r="E98" s="26"/>
      <c r="G98" s="26"/>
      <c r="I98" s="23"/>
      <c r="K98" s="27">
        <f t="shared" si="3"/>
        <v>0</v>
      </c>
    </row>
    <row r="99" spans="1:11" x14ac:dyDescent="0.35">
      <c r="A99" s="22" t="s">
        <v>127</v>
      </c>
      <c r="B99" s="23"/>
      <c r="C99" s="26"/>
      <c r="D99" s="26"/>
      <c r="E99" s="26"/>
      <c r="G99" s="26"/>
      <c r="I99" s="23"/>
      <c r="K99" s="27">
        <f t="shared" si="3"/>
        <v>0</v>
      </c>
    </row>
    <row r="100" spans="1:11" x14ac:dyDescent="0.35">
      <c r="A100" s="22" t="s">
        <v>101</v>
      </c>
      <c r="B100" s="23"/>
      <c r="C100" s="26"/>
      <c r="D100" s="26"/>
      <c r="E100" s="26"/>
      <c r="G100" s="26"/>
      <c r="I100" s="23"/>
      <c r="K100" s="27">
        <f t="shared" si="3"/>
        <v>0</v>
      </c>
    </row>
    <row r="101" spans="1:11" x14ac:dyDescent="0.35">
      <c r="A101" s="22" t="s">
        <v>102</v>
      </c>
      <c r="B101" s="23"/>
      <c r="C101" s="26"/>
      <c r="D101" s="26"/>
      <c r="E101" s="26"/>
      <c r="G101" s="26">
        <v>9</v>
      </c>
      <c r="I101" s="23"/>
      <c r="K101" s="27">
        <f t="shared" si="3"/>
        <v>9</v>
      </c>
    </row>
    <row r="102" spans="1:11" x14ac:dyDescent="0.35">
      <c r="A102" s="22" t="s">
        <v>103</v>
      </c>
      <c r="B102" s="23"/>
      <c r="C102" s="26"/>
      <c r="D102" s="26"/>
      <c r="E102" s="26"/>
      <c r="G102" s="26"/>
      <c r="I102" s="23"/>
      <c r="K102" s="37">
        <f t="shared" si="3"/>
        <v>0</v>
      </c>
    </row>
    <row r="103" spans="1:11" x14ac:dyDescent="0.35">
      <c r="B103" s="23"/>
      <c r="C103" s="26"/>
      <c r="D103" s="26"/>
      <c r="E103" s="26"/>
      <c r="G103" s="26"/>
      <c r="I103" s="23"/>
    </row>
    <row r="104" spans="1:11" x14ac:dyDescent="0.35">
      <c r="G104" s="26"/>
    </row>
    <row r="105" spans="1:11" x14ac:dyDescent="0.35">
      <c r="A105" s="32" t="s">
        <v>172</v>
      </c>
      <c r="G105" s="26"/>
    </row>
    <row r="106" spans="1:11" x14ac:dyDescent="0.35">
      <c r="A106" s="24"/>
      <c r="B106" s="24"/>
      <c r="C106" s="24" t="s">
        <v>114</v>
      </c>
      <c r="D106" s="24" t="s">
        <v>115</v>
      </c>
      <c r="E106" s="24" t="s">
        <v>116</v>
      </c>
      <c r="F106" s="24" t="s">
        <v>117</v>
      </c>
      <c r="G106" s="24" t="s">
        <v>118</v>
      </c>
      <c r="H106" s="23" t="s">
        <v>119</v>
      </c>
      <c r="I106" s="23"/>
      <c r="J106" s="23" t="s">
        <v>120</v>
      </c>
    </row>
    <row r="107" spans="1:11" x14ac:dyDescent="0.35">
      <c r="A107" s="22" t="s">
        <v>121</v>
      </c>
      <c r="B107" s="23"/>
      <c r="C107" s="26"/>
      <c r="D107" s="26"/>
      <c r="E107" s="26"/>
      <c r="G107" s="26"/>
      <c r="I107" s="23"/>
      <c r="J107" s="22" t="s">
        <v>131</v>
      </c>
      <c r="K107" s="27">
        <f t="shared" ref="K107:K128" si="4">SUM(C107:H107)</f>
        <v>0</v>
      </c>
    </row>
    <row r="108" spans="1:11" x14ac:dyDescent="0.35">
      <c r="A108" s="22" t="s">
        <v>123</v>
      </c>
      <c r="B108" s="23"/>
      <c r="C108" s="26"/>
      <c r="D108" s="26"/>
      <c r="E108" s="26"/>
      <c r="G108" s="26">
        <v>5</v>
      </c>
      <c r="I108" s="23"/>
      <c r="K108" s="27">
        <f t="shared" si="4"/>
        <v>5</v>
      </c>
    </row>
    <row r="109" spans="1:11" x14ac:dyDescent="0.35">
      <c r="A109" s="22" t="s">
        <v>84</v>
      </c>
      <c r="B109" s="23"/>
      <c r="C109" s="26"/>
      <c r="D109" s="26"/>
      <c r="E109" s="26"/>
      <c r="G109" s="26">
        <v>8</v>
      </c>
      <c r="I109" s="23"/>
      <c r="J109" s="22"/>
      <c r="K109" s="27">
        <f t="shared" si="4"/>
        <v>8</v>
      </c>
    </row>
    <row r="110" spans="1:11" x14ac:dyDescent="0.35">
      <c r="A110" s="22" t="s">
        <v>85</v>
      </c>
      <c r="B110" s="23"/>
      <c r="C110" s="26"/>
      <c r="D110" s="26"/>
      <c r="E110" s="26"/>
      <c r="G110" s="26"/>
      <c r="I110" s="23"/>
      <c r="K110" s="27">
        <f t="shared" si="4"/>
        <v>0</v>
      </c>
    </row>
    <row r="111" spans="1:11" x14ac:dyDescent="0.35">
      <c r="A111" s="22" t="s">
        <v>86</v>
      </c>
      <c r="B111" s="23"/>
      <c r="C111" s="26"/>
      <c r="D111" s="26"/>
      <c r="E111" s="26"/>
      <c r="G111" s="26">
        <v>9</v>
      </c>
      <c r="I111" s="23"/>
      <c r="K111" s="27">
        <f t="shared" si="4"/>
        <v>9</v>
      </c>
    </row>
    <row r="112" spans="1:11" x14ac:dyDescent="0.35">
      <c r="A112" s="22" t="s">
        <v>87</v>
      </c>
      <c r="B112" s="23"/>
      <c r="C112" s="26"/>
      <c r="D112" s="26"/>
      <c r="E112" s="26"/>
      <c r="G112" s="26">
        <v>9</v>
      </c>
      <c r="I112" s="23"/>
      <c r="K112" s="27">
        <f t="shared" si="4"/>
        <v>9</v>
      </c>
    </row>
    <row r="113" spans="1:11" x14ac:dyDescent="0.35">
      <c r="A113" s="22" t="s">
        <v>88</v>
      </c>
      <c r="B113" s="23"/>
      <c r="C113" s="26"/>
      <c r="D113" s="26"/>
      <c r="E113" s="26"/>
      <c r="G113" s="26">
        <v>9</v>
      </c>
      <c r="I113" s="23"/>
      <c r="K113" s="27">
        <f t="shared" si="4"/>
        <v>9</v>
      </c>
    </row>
    <row r="114" spans="1:11" x14ac:dyDescent="0.35">
      <c r="A114" s="22" t="s">
        <v>89</v>
      </c>
      <c r="B114" s="23"/>
      <c r="C114" s="26"/>
      <c r="D114" s="26"/>
      <c r="E114" s="26"/>
      <c r="G114" s="26">
        <v>4</v>
      </c>
      <c r="I114" s="23"/>
      <c r="K114" s="27">
        <f t="shared" si="4"/>
        <v>4</v>
      </c>
    </row>
    <row r="115" spans="1:11" x14ac:dyDescent="0.35">
      <c r="A115" s="22" t="s">
        <v>90</v>
      </c>
      <c r="B115" s="23"/>
      <c r="C115" s="26"/>
      <c r="D115" s="26"/>
      <c r="E115" s="26"/>
      <c r="G115" s="26">
        <v>4</v>
      </c>
      <c r="I115" s="23"/>
      <c r="K115" s="27">
        <f t="shared" si="4"/>
        <v>4</v>
      </c>
    </row>
    <row r="116" spans="1:11" x14ac:dyDescent="0.35">
      <c r="A116" s="22" t="s">
        <v>91</v>
      </c>
      <c r="B116" s="23"/>
      <c r="C116" s="26"/>
      <c r="D116" s="26"/>
      <c r="E116" s="26"/>
      <c r="G116" s="26"/>
      <c r="I116" s="23"/>
      <c r="K116" s="27">
        <f t="shared" si="4"/>
        <v>0</v>
      </c>
    </row>
    <row r="117" spans="1:11" x14ac:dyDescent="0.35">
      <c r="A117" s="22" t="s">
        <v>92</v>
      </c>
      <c r="B117" s="23"/>
      <c r="C117" s="26"/>
      <c r="D117" s="26"/>
      <c r="E117" s="26"/>
      <c r="G117" s="26"/>
      <c r="I117" s="23"/>
      <c r="K117" s="27">
        <f t="shared" si="4"/>
        <v>0</v>
      </c>
    </row>
    <row r="118" spans="1:11" x14ac:dyDescent="0.35">
      <c r="A118" s="22" t="s">
        <v>93</v>
      </c>
      <c r="B118" s="23"/>
      <c r="C118" s="26"/>
      <c r="D118" s="26"/>
      <c r="E118" s="26"/>
      <c r="G118" s="26"/>
      <c r="I118" s="23"/>
      <c r="K118" s="27">
        <f t="shared" si="4"/>
        <v>0</v>
      </c>
    </row>
    <row r="119" spans="1:11" x14ac:dyDescent="0.35">
      <c r="A119" s="22" t="s">
        <v>94</v>
      </c>
      <c r="B119" s="23"/>
      <c r="C119" s="26"/>
      <c r="D119" s="26"/>
      <c r="E119" s="26"/>
      <c r="G119" s="26"/>
      <c r="I119" s="23"/>
      <c r="K119" s="27">
        <f t="shared" si="4"/>
        <v>0</v>
      </c>
    </row>
    <row r="120" spans="1:11" x14ac:dyDescent="0.35">
      <c r="A120" s="22" t="s">
        <v>130</v>
      </c>
      <c r="B120" s="23"/>
      <c r="C120" s="26"/>
      <c r="D120" s="26"/>
      <c r="E120" s="26"/>
      <c r="G120" s="26"/>
      <c r="I120" s="23"/>
      <c r="K120" s="27">
        <f t="shared" si="4"/>
        <v>0</v>
      </c>
    </row>
    <row r="121" spans="1:11" x14ac:dyDescent="0.35">
      <c r="A121" s="22" t="s">
        <v>96</v>
      </c>
      <c r="B121" s="23"/>
      <c r="C121" s="26"/>
      <c r="D121" s="26"/>
      <c r="E121" s="26"/>
      <c r="G121" s="26"/>
      <c r="I121" s="23"/>
      <c r="K121" s="27">
        <f t="shared" si="4"/>
        <v>0</v>
      </c>
    </row>
    <row r="122" spans="1:11" x14ac:dyDescent="0.35">
      <c r="A122" s="22" t="s">
        <v>126</v>
      </c>
      <c r="B122" s="23"/>
      <c r="C122" s="26"/>
      <c r="D122" s="26"/>
      <c r="E122" s="26"/>
      <c r="G122" s="26">
        <v>2</v>
      </c>
      <c r="I122" s="23"/>
      <c r="K122" s="27">
        <f t="shared" si="4"/>
        <v>2</v>
      </c>
    </row>
    <row r="123" spans="1:11" x14ac:dyDescent="0.35">
      <c r="A123" s="22" t="s">
        <v>98</v>
      </c>
      <c r="B123" s="23"/>
      <c r="C123" s="26"/>
      <c r="D123" s="26"/>
      <c r="E123" s="26"/>
      <c r="G123" s="26"/>
      <c r="I123" s="23"/>
      <c r="K123" s="27">
        <f t="shared" si="4"/>
        <v>0</v>
      </c>
    </row>
    <row r="124" spans="1:11" x14ac:dyDescent="0.35">
      <c r="A124" s="22" t="s">
        <v>99</v>
      </c>
      <c r="B124" s="23"/>
      <c r="C124" s="26"/>
      <c r="D124" s="26"/>
      <c r="E124" s="26"/>
      <c r="G124" s="26"/>
      <c r="I124" s="23"/>
      <c r="K124" s="27">
        <f t="shared" si="4"/>
        <v>0</v>
      </c>
    </row>
    <row r="125" spans="1:11" x14ac:dyDescent="0.35">
      <c r="A125" s="22" t="s">
        <v>127</v>
      </c>
      <c r="B125" s="23"/>
      <c r="C125" s="26"/>
      <c r="D125" s="26"/>
      <c r="E125" s="26"/>
      <c r="G125" s="26"/>
      <c r="I125" s="23"/>
      <c r="K125" s="27">
        <f t="shared" si="4"/>
        <v>0</v>
      </c>
    </row>
    <row r="126" spans="1:11" x14ac:dyDescent="0.35">
      <c r="A126" s="22" t="s">
        <v>101</v>
      </c>
      <c r="B126" s="23"/>
      <c r="C126" s="26"/>
      <c r="D126" s="26"/>
      <c r="E126" s="26"/>
      <c r="G126" s="26"/>
      <c r="I126" s="23"/>
      <c r="K126" s="27">
        <f t="shared" si="4"/>
        <v>0</v>
      </c>
    </row>
    <row r="127" spans="1:11" x14ac:dyDescent="0.35">
      <c r="A127" s="22" t="s">
        <v>102</v>
      </c>
      <c r="B127" s="23"/>
      <c r="C127" s="26"/>
      <c r="D127" s="26"/>
      <c r="E127" s="26"/>
      <c r="G127" s="26">
        <v>9</v>
      </c>
      <c r="I127" s="23"/>
      <c r="K127" s="27">
        <f t="shared" si="4"/>
        <v>9</v>
      </c>
    </row>
    <row r="128" spans="1:11" x14ac:dyDescent="0.35">
      <c r="A128" s="22" t="s">
        <v>103</v>
      </c>
      <c r="B128" s="23"/>
      <c r="C128" s="26"/>
      <c r="D128" s="26"/>
      <c r="E128" s="26"/>
      <c r="G128" s="26"/>
      <c r="I128" s="23"/>
      <c r="K128" s="27">
        <f t="shared" si="4"/>
        <v>0</v>
      </c>
    </row>
    <row r="129" spans="1:11" x14ac:dyDescent="0.35">
      <c r="B129" s="23"/>
      <c r="C129" s="26"/>
      <c r="D129" s="26"/>
      <c r="E129" s="26"/>
      <c r="G129" s="26"/>
      <c r="I129" s="23"/>
    </row>
    <row r="130" spans="1:11" x14ac:dyDescent="0.35">
      <c r="G130" s="26"/>
    </row>
    <row r="131" spans="1:11" x14ac:dyDescent="0.35">
      <c r="A131" s="32" t="s">
        <v>173</v>
      </c>
      <c r="G131" s="26"/>
    </row>
    <row r="132" spans="1:11" x14ac:dyDescent="0.35">
      <c r="A132" s="24"/>
      <c r="B132" s="24"/>
      <c r="C132" s="24" t="s">
        <v>114</v>
      </c>
      <c r="D132" s="24" t="s">
        <v>115</v>
      </c>
      <c r="E132" s="24" t="s">
        <v>116</v>
      </c>
      <c r="F132" s="24" t="s">
        <v>117</v>
      </c>
      <c r="G132" s="24" t="s">
        <v>118</v>
      </c>
      <c r="H132" s="23" t="s">
        <v>119</v>
      </c>
      <c r="I132" s="23"/>
      <c r="J132" s="23" t="s">
        <v>120</v>
      </c>
    </row>
    <row r="133" spans="1:11" x14ac:dyDescent="0.35">
      <c r="A133" s="22" t="s">
        <v>121</v>
      </c>
      <c r="B133" s="23"/>
      <c r="C133" s="26"/>
      <c r="D133" s="26"/>
      <c r="E133" s="26"/>
      <c r="G133" s="26"/>
      <c r="I133" s="23"/>
      <c r="J133" s="22" t="s">
        <v>131</v>
      </c>
      <c r="K133" s="27">
        <f t="shared" ref="K133:K154" si="5">SUM(C133:H133)</f>
        <v>0</v>
      </c>
    </row>
    <row r="134" spans="1:11" x14ac:dyDescent="0.35">
      <c r="A134" s="22" t="s">
        <v>123</v>
      </c>
      <c r="B134" s="23"/>
      <c r="C134" s="26"/>
      <c r="D134" s="26"/>
      <c r="E134" s="26"/>
      <c r="G134" s="26">
        <v>6</v>
      </c>
      <c r="I134" s="23"/>
      <c r="K134" s="27">
        <f t="shared" si="5"/>
        <v>6</v>
      </c>
    </row>
    <row r="135" spans="1:11" x14ac:dyDescent="0.35">
      <c r="A135" s="22" t="s">
        <v>84</v>
      </c>
      <c r="B135" s="23"/>
      <c r="C135" s="26"/>
      <c r="D135" s="26"/>
      <c r="E135" s="26"/>
      <c r="G135" s="26">
        <v>6</v>
      </c>
      <c r="I135" s="23"/>
      <c r="J135" s="22"/>
      <c r="K135" s="27">
        <f t="shared" si="5"/>
        <v>6</v>
      </c>
    </row>
    <row r="136" spans="1:11" x14ac:dyDescent="0.35">
      <c r="A136" s="22" t="s">
        <v>85</v>
      </c>
      <c r="B136" s="23"/>
      <c r="C136" s="26"/>
      <c r="D136" s="26"/>
      <c r="E136" s="26"/>
      <c r="G136" s="26"/>
      <c r="I136" s="23"/>
      <c r="K136" s="27">
        <f t="shared" si="5"/>
        <v>0</v>
      </c>
    </row>
    <row r="137" spans="1:11" x14ac:dyDescent="0.35">
      <c r="A137" s="22" t="s">
        <v>86</v>
      </c>
      <c r="B137" s="23"/>
      <c r="C137" s="26"/>
      <c r="D137" s="26"/>
      <c r="E137" s="26"/>
      <c r="G137" s="26">
        <v>7</v>
      </c>
      <c r="I137" s="23"/>
      <c r="K137" s="27">
        <f t="shared" si="5"/>
        <v>7</v>
      </c>
    </row>
    <row r="138" spans="1:11" x14ac:dyDescent="0.35">
      <c r="A138" s="22" t="s">
        <v>87</v>
      </c>
      <c r="B138" s="23"/>
      <c r="C138" s="26"/>
      <c r="D138" s="26"/>
      <c r="E138" s="26"/>
      <c r="G138" s="26">
        <v>7</v>
      </c>
      <c r="I138" s="23"/>
      <c r="K138" s="27">
        <f t="shared" si="5"/>
        <v>7</v>
      </c>
    </row>
    <row r="139" spans="1:11" x14ac:dyDescent="0.35">
      <c r="A139" s="22" t="s">
        <v>88</v>
      </c>
      <c r="B139" s="23"/>
      <c r="C139" s="26"/>
      <c r="D139" s="26"/>
      <c r="E139" s="26"/>
      <c r="G139" s="26">
        <v>7</v>
      </c>
      <c r="I139" s="23"/>
      <c r="K139" s="27">
        <f t="shared" si="5"/>
        <v>7</v>
      </c>
    </row>
    <row r="140" spans="1:11" x14ac:dyDescent="0.35">
      <c r="A140" s="22" t="s">
        <v>89</v>
      </c>
      <c r="B140" s="23"/>
      <c r="C140" s="26"/>
      <c r="D140" s="26"/>
      <c r="E140" s="26"/>
      <c r="G140" s="26">
        <v>4</v>
      </c>
      <c r="I140" s="23"/>
      <c r="K140" s="27">
        <f t="shared" si="5"/>
        <v>4</v>
      </c>
    </row>
    <row r="141" spans="1:11" x14ac:dyDescent="0.35">
      <c r="A141" s="22" t="s">
        <v>90</v>
      </c>
      <c r="B141" s="23"/>
      <c r="C141" s="26"/>
      <c r="D141" s="26"/>
      <c r="E141" s="26"/>
      <c r="G141" s="26">
        <v>4</v>
      </c>
      <c r="I141" s="23"/>
      <c r="K141" s="27">
        <f t="shared" si="5"/>
        <v>4</v>
      </c>
    </row>
    <row r="142" spans="1:11" x14ac:dyDescent="0.35">
      <c r="A142" s="22" t="s">
        <v>91</v>
      </c>
      <c r="B142" s="23"/>
      <c r="C142" s="26"/>
      <c r="D142" s="26"/>
      <c r="E142" s="26"/>
      <c r="G142" s="26"/>
      <c r="I142" s="23"/>
      <c r="K142" s="27">
        <f t="shared" si="5"/>
        <v>0</v>
      </c>
    </row>
    <row r="143" spans="1:11" x14ac:dyDescent="0.35">
      <c r="A143" s="22" t="s">
        <v>92</v>
      </c>
      <c r="B143" s="23"/>
      <c r="C143" s="26"/>
      <c r="D143" s="26"/>
      <c r="E143" s="26"/>
      <c r="G143" s="26"/>
      <c r="I143" s="23"/>
      <c r="K143" s="27">
        <f t="shared" si="5"/>
        <v>0</v>
      </c>
    </row>
    <row r="144" spans="1:11" x14ac:dyDescent="0.35">
      <c r="A144" s="22" t="s">
        <v>93</v>
      </c>
      <c r="B144" s="23"/>
      <c r="C144" s="26"/>
      <c r="D144" s="26"/>
      <c r="E144" s="26"/>
      <c r="G144" s="26"/>
      <c r="I144" s="23"/>
      <c r="K144" s="27">
        <f t="shared" si="5"/>
        <v>0</v>
      </c>
    </row>
    <row r="145" spans="1:11" x14ac:dyDescent="0.35">
      <c r="A145" s="22" t="s">
        <v>94</v>
      </c>
      <c r="B145" s="23"/>
      <c r="C145" s="26"/>
      <c r="D145" s="26"/>
      <c r="E145" s="26"/>
      <c r="G145" s="26"/>
      <c r="I145" s="23"/>
      <c r="K145" s="27">
        <f t="shared" si="5"/>
        <v>0</v>
      </c>
    </row>
    <row r="146" spans="1:11" x14ac:dyDescent="0.35">
      <c r="A146" s="22" t="s">
        <v>130</v>
      </c>
      <c r="B146" s="23"/>
      <c r="C146" s="26"/>
      <c r="D146" s="26"/>
      <c r="E146" s="26"/>
      <c r="G146" s="26"/>
      <c r="I146" s="23"/>
      <c r="K146" s="27">
        <f t="shared" si="5"/>
        <v>0</v>
      </c>
    </row>
    <row r="147" spans="1:11" x14ac:dyDescent="0.35">
      <c r="A147" s="22" t="s">
        <v>96</v>
      </c>
      <c r="B147" s="23"/>
      <c r="C147" s="26"/>
      <c r="D147" s="26"/>
      <c r="E147" s="26"/>
      <c r="G147" s="26"/>
      <c r="I147" s="23"/>
      <c r="K147" s="27">
        <f t="shared" si="5"/>
        <v>0</v>
      </c>
    </row>
    <row r="148" spans="1:11" x14ac:dyDescent="0.35">
      <c r="A148" s="22" t="s">
        <v>126</v>
      </c>
      <c r="B148" s="23"/>
      <c r="C148" s="26"/>
      <c r="D148" s="26"/>
      <c r="E148" s="26"/>
      <c r="G148" s="26">
        <v>2</v>
      </c>
      <c r="I148" s="23"/>
      <c r="K148" s="27">
        <f t="shared" si="5"/>
        <v>2</v>
      </c>
    </row>
    <row r="149" spans="1:11" x14ac:dyDescent="0.35">
      <c r="A149" s="22" t="s">
        <v>98</v>
      </c>
      <c r="B149" s="23"/>
      <c r="C149" s="26"/>
      <c r="D149" s="26"/>
      <c r="E149" s="26"/>
      <c r="G149" s="26"/>
      <c r="I149" s="23"/>
      <c r="K149" s="27">
        <f t="shared" si="5"/>
        <v>0</v>
      </c>
    </row>
    <row r="150" spans="1:11" x14ac:dyDescent="0.35">
      <c r="A150" s="22" t="s">
        <v>99</v>
      </c>
      <c r="B150" s="23"/>
      <c r="C150" s="26"/>
      <c r="D150" s="26"/>
      <c r="E150" s="26"/>
      <c r="G150" s="26"/>
      <c r="I150" s="23"/>
      <c r="K150" s="27">
        <f t="shared" si="5"/>
        <v>0</v>
      </c>
    </row>
    <row r="151" spans="1:11" x14ac:dyDescent="0.35">
      <c r="A151" s="22" t="s">
        <v>127</v>
      </c>
      <c r="B151" s="23"/>
      <c r="C151" s="26"/>
      <c r="D151" s="26"/>
      <c r="E151" s="26"/>
      <c r="G151" s="26"/>
      <c r="I151" s="23"/>
      <c r="K151" s="27">
        <f t="shared" si="5"/>
        <v>0</v>
      </c>
    </row>
    <row r="152" spans="1:11" x14ac:dyDescent="0.35">
      <c r="A152" s="22" t="s">
        <v>101</v>
      </c>
      <c r="B152" s="23"/>
      <c r="C152" s="26"/>
      <c r="D152" s="26"/>
      <c r="E152" s="26"/>
      <c r="G152" s="26"/>
      <c r="I152" s="23"/>
      <c r="K152" s="27">
        <f t="shared" si="5"/>
        <v>0</v>
      </c>
    </row>
    <row r="153" spans="1:11" x14ac:dyDescent="0.35">
      <c r="A153" s="22" t="s">
        <v>102</v>
      </c>
      <c r="B153" s="23"/>
      <c r="C153" s="26"/>
      <c r="D153" s="26"/>
      <c r="E153" s="26"/>
      <c r="G153" s="26">
        <v>6</v>
      </c>
      <c r="I153" s="23"/>
      <c r="K153" s="27">
        <f t="shared" si="5"/>
        <v>6</v>
      </c>
    </row>
    <row r="154" spans="1:11" x14ac:dyDescent="0.35">
      <c r="A154" s="22" t="s">
        <v>103</v>
      </c>
      <c r="B154" s="23"/>
      <c r="C154" s="26"/>
      <c r="D154" s="26"/>
      <c r="E154" s="26"/>
      <c r="G154" s="26"/>
      <c r="I154" s="23"/>
      <c r="K154" s="27">
        <f t="shared" si="5"/>
        <v>0</v>
      </c>
    </row>
    <row r="155" spans="1:11" x14ac:dyDescent="0.35">
      <c r="B155" s="23"/>
      <c r="C155" s="26"/>
      <c r="D155" s="26"/>
      <c r="E155" s="26"/>
      <c r="G155" s="26"/>
      <c r="I155" s="23"/>
    </row>
    <row r="156" spans="1:11" x14ac:dyDescent="0.35">
      <c r="G156" s="2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52034-DFD0-4FB7-BE20-39245F97BAC6}">
  <dimension ref="A1:K106"/>
  <sheetViews>
    <sheetView topLeftCell="A80" workbookViewId="0">
      <selection activeCell="A96" sqref="A96:XFD96"/>
    </sheetView>
  </sheetViews>
  <sheetFormatPr baseColWidth="10" defaultRowHeight="14.5" x14ac:dyDescent="0.35"/>
  <sheetData>
    <row r="1" spans="1:11" x14ac:dyDescent="0.35">
      <c r="A1" s="33" t="s">
        <v>174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9</v>
      </c>
      <c r="I3" s="23"/>
      <c r="J3" s="22"/>
      <c r="K3" s="27">
        <f t="shared" ref="K3:K25" si="0">SUM(C3:H3)</f>
        <v>9</v>
      </c>
    </row>
    <row r="4" spans="1:11" x14ac:dyDescent="0.35">
      <c r="A4" s="22" t="s">
        <v>123</v>
      </c>
      <c r="B4" s="23"/>
      <c r="C4" s="26"/>
      <c r="D4" s="26"/>
      <c r="E4" s="26"/>
      <c r="G4" s="26">
        <v>9</v>
      </c>
      <c r="I4" s="23"/>
      <c r="J4" s="22" t="s">
        <v>131</v>
      </c>
      <c r="K4" s="27">
        <f t="shared" si="0"/>
        <v>9</v>
      </c>
    </row>
    <row r="5" spans="1:11" x14ac:dyDescent="0.35">
      <c r="A5" s="22" t="s">
        <v>84</v>
      </c>
      <c r="B5" s="23"/>
      <c r="C5" s="26"/>
      <c r="D5" s="26"/>
      <c r="E5" s="26"/>
      <c r="G5" s="26">
        <v>9</v>
      </c>
      <c r="I5" s="23"/>
      <c r="J5" s="22"/>
      <c r="K5" s="27">
        <f t="shared" si="0"/>
        <v>9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9</v>
      </c>
      <c r="I7" s="23"/>
      <c r="K7" s="27">
        <f t="shared" si="0"/>
        <v>9</v>
      </c>
    </row>
    <row r="8" spans="1:11" x14ac:dyDescent="0.35">
      <c r="A8" s="22" t="s">
        <v>87</v>
      </c>
      <c r="B8" s="23"/>
      <c r="C8" s="26"/>
      <c r="D8" s="26"/>
      <c r="E8" s="26"/>
      <c r="G8" s="26">
        <v>9</v>
      </c>
      <c r="I8" s="23"/>
      <c r="K8" s="27">
        <f t="shared" si="0"/>
        <v>9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>
        <v>6</v>
      </c>
      <c r="I10" s="23"/>
      <c r="K10" s="27">
        <f t="shared" si="0"/>
        <v>6</v>
      </c>
    </row>
    <row r="11" spans="1:11" x14ac:dyDescent="0.35">
      <c r="A11" s="22" t="s">
        <v>90</v>
      </c>
      <c r="B11" s="23"/>
      <c r="C11" s="26"/>
      <c r="D11" s="26"/>
      <c r="E11" s="26"/>
      <c r="G11" s="26">
        <v>6</v>
      </c>
      <c r="I11" s="23"/>
      <c r="K11" s="27">
        <f t="shared" si="0"/>
        <v>6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>
        <v>2</v>
      </c>
      <c r="I13" s="23"/>
      <c r="K13" s="27">
        <f t="shared" si="0"/>
        <v>2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>
        <v>9</v>
      </c>
      <c r="I15" s="23"/>
      <c r="K15" s="27">
        <f t="shared" si="0"/>
        <v>9</v>
      </c>
    </row>
    <row r="16" spans="1:11" x14ac:dyDescent="0.35">
      <c r="A16" s="22" t="s">
        <v>125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130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96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126</v>
      </c>
      <c r="B19" s="23"/>
      <c r="C19" s="26"/>
      <c r="D19" s="26"/>
      <c r="E19" s="26"/>
      <c r="G19" s="26">
        <v>1</v>
      </c>
      <c r="I19" s="23"/>
      <c r="K19" s="27">
        <f t="shared" si="0"/>
        <v>1</v>
      </c>
    </row>
    <row r="20" spans="1:11" x14ac:dyDescent="0.35">
      <c r="A20" s="22" t="s">
        <v>98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99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127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101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102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A25" s="22" t="s">
        <v>103</v>
      </c>
      <c r="B25" s="23"/>
      <c r="C25" s="26"/>
      <c r="D25" s="26"/>
      <c r="E25" s="26"/>
      <c r="G25" s="26"/>
      <c r="I25" s="23"/>
      <c r="K25" s="27">
        <f t="shared" si="0"/>
        <v>0</v>
      </c>
    </row>
    <row r="26" spans="1:11" x14ac:dyDescent="0.35">
      <c r="B26" s="23"/>
      <c r="C26" s="26"/>
      <c r="D26" s="26"/>
      <c r="E26" s="26"/>
      <c r="G26" s="26"/>
      <c r="I26" s="23"/>
    </row>
    <row r="27" spans="1:11" x14ac:dyDescent="0.35">
      <c r="B27" s="23"/>
      <c r="C27" s="26"/>
      <c r="D27" s="26"/>
      <c r="E27" s="26"/>
      <c r="G27" s="26"/>
      <c r="I27" s="23"/>
    </row>
    <row r="28" spans="1:11" x14ac:dyDescent="0.35">
      <c r="A28" s="38" t="s">
        <v>175</v>
      </c>
      <c r="B28" s="24"/>
      <c r="C28" s="24"/>
      <c r="D28" s="24"/>
      <c r="E28" s="24"/>
      <c r="F28" s="24"/>
      <c r="G28" s="24"/>
      <c r="H28" s="23"/>
      <c r="I28" s="23"/>
      <c r="J28" s="23"/>
    </row>
    <row r="29" spans="1:11" x14ac:dyDescent="0.35">
      <c r="A29" s="24"/>
      <c r="B29" s="24"/>
      <c r="C29" s="24" t="s">
        <v>114</v>
      </c>
      <c r="D29" s="24" t="s">
        <v>115</v>
      </c>
      <c r="E29" s="24" t="s">
        <v>116</v>
      </c>
      <c r="F29" s="24" t="s">
        <v>117</v>
      </c>
      <c r="G29" s="24" t="s">
        <v>118</v>
      </c>
      <c r="H29" s="23" t="s">
        <v>119</v>
      </c>
      <c r="I29" s="23"/>
      <c r="J29" s="23" t="s">
        <v>120</v>
      </c>
    </row>
    <row r="30" spans="1:11" x14ac:dyDescent="0.35">
      <c r="A30" s="22" t="s">
        <v>121</v>
      </c>
      <c r="B30" s="23"/>
      <c r="C30" s="26"/>
      <c r="D30" s="26"/>
      <c r="E30" s="26"/>
      <c r="G30" s="26">
        <v>11</v>
      </c>
      <c r="I30" s="23"/>
      <c r="J30" s="22" t="s">
        <v>131</v>
      </c>
      <c r="K30" s="27">
        <f t="shared" ref="K30:K52" si="1">SUM(C30:H30)</f>
        <v>11</v>
      </c>
    </row>
    <row r="31" spans="1:11" x14ac:dyDescent="0.35">
      <c r="A31" s="22" t="s">
        <v>123</v>
      </c>
      <c r="B31" s="23"/>
      <c r="C31" s="26"/>
      <c r="D31" s="26"/>
      <c r="E31" s="26"/>
      <c r="G31" s="26">
        <v>11</v>
      </c>
      <c r="I31" s="23"/>
      <c r="K31" s="27">
        <f t="shared" si="1"/>
        <v>11</v>
      </c>
    </row>
    <row r="32" spans="1:11" x14ac:dyDescent="0.35">
      <c r="A32" s="22" t="s">
        <v>84</v>
      </c>
      <c r="B32" s="23"/>
      <c r="C32" s="26"/>
      <c r="D32" s="26"/>
      <c r="E32" s="26"/>
      <c r="G32" s="26">
        <v>12</v>
      </c>
      <c r="I32" s="23"/>
      <c r="J32" s="22"/>
      <c r="K32" s="27">
        <f t="shared" si="1"/>
        <v>12</v>
      </c>
    </row>
    <row r="33" spans="1:11" x14ac:dyDescent="0.35">
      <c r="A33" s="22" t="s">
        <v>85</v>
      </c>
      <c r="B33" s="23"/>
      <c r="C33" s="26"/>
      <c r="D33" s="26"/>
      <c r="E33" s="26"/>
      <c r="G33" s="26"/>
      <c r="I33" s="23"/>
      <c r="K33" s="27">
        <f t="shared" si="1"/>
        <v>0</v>
      </c>
    </row>
    <row r="34" spans="1:11" x14ac:dyDescent="0.35">
      <c r="A34" s="22" t="s">
        <v>86</v>
      </c>
      <c r="B34" s="23"/>
      <c r="C34" s="26"/>
      <c r="D34" s="26"/>
      <c r="E34" s="26"/>
      <c r="G34" s="26">
        <v>14</v>
      </c>
      <c r="I34" s="23"/>
      <c r="K34" s="27">
        <f t="shared" si="1"/>
        <v>14</v>
      </c>
    </row>
    <row r="35" spans="1:11" x14ac:dyDescent="0.35">
      <c r="A35" s="22" t="s">
        <v>87</v>
      </c>
      <c r="B35" s="23"/>
      <c r="C35" s="26"/>
      <c r="D35" s="26"/>
      <c r="E35" s="26"/>
      <c r="G35" s="26">
        <v>14</v>
      </c>
      <c r="I35" s="23"/>
      <c r="K35" s="27">
        <f t="shared" si="1"/>
        <v>14</v>
      </c>
    </row>
    <row r="36" spans="1:11" x14ac:dyDescent="0.35">
      <c r="A36" s="22" t="s">
        <v>88</v>
      </c>
      <c r="B36" s="23"/>
      <c r="C36" s="26"/>
      <c r="D36" s="26"/>
      <c r="E36" s="26"/>
      <c r="G36" s="26"/>
      <c r="I36" s="23"/>
      <c r="K36" s="27">
        <f t="shared" si="1"/>
        <v>0</v>
      </c>
    </row>
    <row r="37" spans="1:11" x14ac:dyDescent="0.35">
      <c r="A37" s="22" t="s">
        <v>89</v>
      </c>
      <c r="B37" s="23"/>
      <c r="C37" s="26"/>
      <c r="D37" s="26"/>
      <c r="E37" s="26"/>
      <c r="G37" s="26">
        <v>5</v>
      </c>
      <c r="I37" s="23"/>
      <c r="K37" s="27">
        <f t="shared" si="1"/>
        <v>5</v>
      </c>
    </row>
    <row r="38" spans="1:11" x14ac:dyDescent="0.35">
      <c r="A38" s="22" t="s">
        <v>90</v>
      </c>
      <c r="B38" s="23"/>
      <c r="C38" s="26"/>
      <c r="D38" s="26"/>
      <c r="E38" s="26"/>
      <c r="G38" s="26">
        <v>5</v>
      </c>
      <c r="I38" s="23"/>
      <c r="K38" s="27">
        <f t="shared" si="1"/>
        <v>5</v>
      </c>
    </row>
    <row r="39" spans="1:11" x14ac:dyDescent="0.35">
      <c r="A39" s="22" t="s">
        <v>91</v>
      </c>
      <c r="B39" s="23"/>
      <c r="C39" s="26"/>
      <c r="D39" s="26"/>
      <c r="E39" s="26"/>
      <c r="G39" s="26"/>
      <c r="I39" s="23"/>
      <c r="K39" s="27">
        <f t="shared" si="1"/>
        <v>0</v>
      </c>
    </row>
    <row r="40" spans="1:11" x14ac:dyDescent="0.35">
      <c r="A40" s="22" t="s">
        <v>92</v>
      </c>
      <c r="B40" s="23"/>
      <c r="C40" s="26"/>
      <c r="D40" s="26"/>
      <c r="E40" s="26"/>
      <c r="G40" s="26"/>
      <c r="I40" s="23"/>
      <c r="K40" s="27">
        <f t="shared" si="1"/>
        <v>0</v>
      </c>
    </row>
    <row r="41" spans="1:11" x14ac:dyDescent="0.35">
      <c r="A41" s="22" t="s">
        <v>93</v>
      </c>
      <c r="B41" s="23"/>
      <c r="C41" s="26"/>
      <c r="D41" s="26"/>
      <c r="E41" s="26"/>
      <c r="G41" s="26"/>
      <c r="I41" s="23"/>
      <c r="K41" s="27">
        <f t="shared" si="1"/>
        <v>0</v>
      </c>
    </row>
    <row r="42" spans="1:11" x14ac:dyDescent="0.35">
      <c r="A42" s="22" t="s">
        <v>94</v>
      </c>
      <c r="B42" s="23"/>
      <c r="C42" s="26"/>
      <c r="D42" s="26"/>
      <c r="E42" s="26"/>
      <c r="G42" s="26">
        <v>11</v>
      </c>
      <c r="I42" s="23"/>
      <c r="K42" s="27">
        <f t="shared" si="1"/>
        <v>11</v>
      </c>
    </row>
    <row r="43" spans="1:11" x14ac:dyDescent="0.35">
      <c r="A43" s="22" t="s">
        <v>125</v>
      </c>
      <c r="B43" s="23"/>
      <c r="C43" s="26"/>
      <c r="D43" s="26"/>
      <c r="E43" s="26"/>
      <c r="G43" s="26"/>
      <c r="I43" s="23"/>
      <c r="K43" s="27">
        <f t="shared" si="1"/>
        <v>0</v>
      </c>
    </row>
    <row r="44" spans="1:11" x14ac:dyDescent="0.35">
      <c r="A44" s="22" t="s">
        <v>130</v>
      </c>
      <c r="B44" s="23"/>
      <c r="C44" s="26"/>
      <c r="D44" s="26"/>
      <c r="E44" s="26"/>
      <c r="G44" s="26"/>
      <c r="I44" s="23"/>
      <c r="K44" s="27">
        <f t="shared" si="1"/>
        <v>0</v>
      </c>
    </row>
    <row r="45" spans="1:11" x14ac:dyDescent="0.35">
      <c r="A45" s="22" t="s">
        <v>96</v>
      </c>
      <c r="B45" s="23"/>
      <c r="C45" s="26"/>
      <c r="D45" s="26"/>
      <c r="E45" s="26"/>
      <c r="G45" s="26"/>
      <c r="I45" s="23"/>
      <c r="K45" s="27">
        <f t="shared" si="1"/>
        <v>0</v>
      </c>
    </row>
    <row r="46" spans="1:11" x14ac:dyDescent="0.35">
      <c r="A46" s="22" t="s">
        <v>126</v>
      </c>
      <c r="B46" s="23"/>
      <c r="C46" s="26"/>
      <c r="D46" s="26"/>
      <c r="E46" s="26"/>
      <c r="G46" s="26"/>
      <c r="I46" s="23"/>
      <c r="K46" s="27">
        <f t="shared" si="1"/>
        <v>0</v>
      </c>
    </row>
    <row r="47" spans="1:11" x14ac:dyDescent="0.35">
      <c r="A47" s="22" t="s">
        <v>98</v>
      </c>
      <c r="B47" s="23"/>
      <c r="C47" s="26"/>
      <c r="D47" s="26"/>
      <c r="E47" s="26"/>
      <c r="G47" s="26"/>
      <c r="I47" s="23"/>
      <c r="K47" s="27">
        <f t="shared" si="1"/>
        <v>0</v>
      </c>
    </row>
    <row r="48" spans="1:11" x14ac:dyDescent="0.35">
      <c r="A48" s="22" t="s">
        <v>99</v>
      </c>
      <c r="B48" s="23"/>
      <c r="C48" s="26"/>
      <c r="D48" s="26"/>
      <c r="E48" s="26"/>
      <c r="G48" s="26"/>
      <c r="I48" s="23"/>
      <c r="K48" s="27">
        <f t="shared" si="1"/>
        <v>0</v>
      </c>
    </row>
    <row r="49" spans="1:11" x14ac:dyDescent="0.35">
      <c r="A49" s="22" t="s">
        <v>127</v>
      </c>
      <c r="B49" s="23"/>
      <c r="C49" s="26"/>
      <c r="D49" s="26"/>
      <c r="E49" s="26"/>
      <c r="G49" s="26"/>
      <c r="I49" s="23"/>
      <c r="K49" s="27">
        <f t="shared" si="1"/>
        <v>0</v>
      </c>
    </row>
    <row r="50" spans="1:11" x14ac:dyDescent="0.35">
      <c r="A50" s="22" t="s">
        <v>101</v>
      </c>
      <c r="B50" s="23"/>
      <c r="C50" s="26"/>
      <c r="D50" s="26"/>
      <c r="E50" s="26"/>
      <c r="G50" s="26"/>
      <c r="I50" s="23"/>
      <c r="K50" s="27">
        <f t="shared" si="1"/>
        <v>0</v>
      </c>
    </row>
    <row r="51" spans="1:11" x14ac:dyDescent="0.35">
      <c r="A51" s="22" t="s">
        <v>102</v>
      </c>
      <c r="B51" s="23"/>
      <c r="C51" s="26"/>
      <c r="D51" s="26"/>
      <c r="E51" s="26"/>
      <c r="G51" s="26">
        <v>1</v>
      </c>
      <c r="I51" s="23"/>
      <c r="K51" s="27">
        <f t="shared" si="1"/>
        <v>1</v>
      </c>
    </row>
    <row r="52" spans="1:11" x14ac:dyDescent="0.35">
      <c r="A52" s="22" t="s">
        <v>103</v>
      </c>
      <c r="B52" s="23"/>
      <c r="C52" s="26"/>
      <c r="D52" s="26"/>
      <c r="E52" s="26"/>
      <c r="G52" s="26"/>
      <c r="I52" s="23"/>
      <c r="K52" s="27">
        <f t="shared" si="1"/>
        <v>0</v>
      </c>
    </row>
    <row r="53" spans="1:11" x14ac:dyDescent="0.35">
      <c r="B53" s="23"/>
      <c r="C53" s="26"/>
      <c r="D53" s="26"/>
      <c r="E53" s="26"/>
      <c r="G53" s="26"/>
      <c r="I53" s="23"/>
    </row>
    <row r="54" spans="1:11" x14ac:dyDescent="0.35">
      <c r="G54" s="26"/>
    </row>
    <row r="55" spans="1:11" x14ac:dyDescent="0.35">
      <c r="A55" s="34" t="s">
        <v>176</v>
      </c>
      <c r="G55" s="26"/>
    </row>
    <row r="56" spans="1:11" x14ac:dyDescent="0.35">
      <c r="A56" s="24"/>
      <c r="B56" s="24"/>
      <c r="C56" s="24" t="s">
        <v>114</v>
      </c>
      <c r="D56" s="24" t="s">
        <v>115</v>
      </c>
      <c r="E56" s="24" t="s">
        <v>116</v>
      </c>
      <c r="F56" s="24" t="s">
        <v>117</v>
      </c>
      <c r="G56" s="24" t="s">
        <v>118</v>
      </c>
      <c r="H56" s="23" t="s">
        <v>119</v>
      </c>
      <c r="I56" s="23"/>
      <c r="J56" s="23" t="s">
        <v>120</v>
      </c>
    </row>
    <row r="57" spans="1:11" x14ac:dyDescent="0.35">
      <c r="A57" s="22" t="s">
        <v>121</v>
      </c>
      <c r="B57" s="23"/>
      <c r="C57" s="26"/>
      <c r="D57" s="26"/>
      <c r="E57" s="26"/>
      <c r="G57" s="26">
        <v>7</v>
      </c>
      <c r="I57" s="23"/>
      <c r="J57" s="22" t="s">
        <v>131</v>
      </c>
      <c r="K57" s="27">
        <f t="shared" ref="K57:K78" si="2">SUM(C57:H57)</f>
        <v>7</v>
      </c>
    </row>
    <row r="58" spans="1:11" x14ac:dyDescent="0.35">
      <c r="A58" s="22" t="s">
        <v>123</v>
      </c>
      <c r="B58" s="23"/>
      <c r="C58" s="26"/>
      <c r="D58" s="26"/>
      <c r="E58" s="26"/>
      <c r="G58" s="26">
        <v>7</v>
      </c>
      <c r="I58" s="23"/>
      <c r="K58" s="27">
        <f t="shared" si="2"/>
        <v>7</v>
      </c>
    </row>
    <row r="59" spans="1:11" x14ac:dyDescent="0.35">
      <c r="A59" s="22" t="s">
        <v>84</v>
      </c>
      <c r="B59" s="23"/>
      <c r="C59" s="26"/>
      <c r="D59" s="26"/>
      <c r="E59" s="26"/>
      <c r="G59" s="26">
        <v>12</v>
      </c>
      <c r="I59" s="23"/>
      <c r="J59" s="22"/>
      <c r="K59" s="27">
        <f t="shared" si="2"/>
        <v>12</v>
      </c>
    </row>
    <row r="60" spans="1:11" x14ac:dyDescent="0.35">
      <c r="A60" s="22" t="s">
        <v>85</v>
      </c>
      <c r="B60" s="23"/>
      <c r="C60" s="26"/>
      <c r="D60" s="26"/>
      <c r="E60" s="26"/>
      <c r="G60" s="26"/>
      <c r="I60" s="23"/>
      <c r="K60" s="27">
        <f t="shared" si="2"/>
        <v>0</v>
      </c>
    </row>
    <row r="61" spans="1:11" x14ac:dyDescent="0.35">
      <c r="A61" s="22" t="s">
        <v>86</v>
      </c>
      <c r="B61" s="23"/>
      <c r="C61" s="26"/>
      <c r="D61" s="26"/>
      <c r="E61" s="26"/>
      <c r="G61" s="26">
        <v>5</v>
      </c>
      <c r="I61" s="23"/>
      <c r="K61" s="27">
        <f t="shared" si="2"/>
        <v>5</v>
      </c>
    </row>
    <row r="62" spans="1:11" x14ac:dyDescent="0.35">
      <c r="A62" s="22" t="s">
        <v>87</v>
      </c>
      <c r="B62" s="23"/>
      <c r="C62" s="26"/>
      <c r="D62" s="26"/>
      <c r="E62" s="26"/>
      <c r="G62" s="26">
        <v>5</v>
      </c>
      <c r="I62" s="23"/>
      <c r="K62" s="27">
        <f t="shared" si="2"/>
        <v>5</v>
      </c>
    </row>
    <row r="63" spans="1:11" x14ac:dyDescent="0.35">
      <c r="A63" s="22" t="s">
        <v>88</v>
      </c>
      <c r="B63" s="23"/>
      <c r="C63" s="26"/>
      <c r="D63" s="26"/>
      <c r="E63" s="26"/>
      <c r="G63" s="26"/>
      <c r="I63" s="23"/>
      <c r="K63" s="27">
        <f t="shared" si="2"/>
        <v>0</v>
      </c>
    </row>
    <row r="64" spans="1:11" x14ac:dyDescent="0.35">
      <c r="A64" s="22" t="s">
        <v>89</v>
      </c>
      <c r="B64" s="23"/>
      <c r="C64" s="26"/>
      <c r="D64" s="26"/>
      <c r="E64" s="26"/>
      <c r="G64" s="26">
        <v>3</v>
      </c>
      <c r="I64" s="23"/>
      <c r="K64" s="27">
        <f t="shared" si="2"/>
        <v>3</v>
      </c>
    </row>
    <row r="65" spans="1:11" x14ac:dyDescent="0.35">
      <c r="A65" s="22" t="s">
        <v>90</v>
      </c>
      <c r="B65" s="23"/>
      <c r="C65" s="26"/>
      <c r="D65" s="26"/>
      <c r="E65" s="26"/>
      <c r="G65" s="26">
        <v>3</v>
      </c>
      <c r="I65" s="23"/>
      <c r="K65" s="27">
        <f t="shared" si="2"/>
        <v>3</v>
      </c>
    </row>
    <row r="66" spans="1:11" x14ac:dyDescent="0.35">
      <c r="A66" s="22" t="s">
        <v>91</v>
      </c>
      <c r="B66" s="23"/>
      <c r="C66" s="26"/>
      <c r="D66" s="26"/>
      <c r="E66" s="26"/>
      <c r="G66" s="26"/>
      <c r="I66" s="23"/>
      <c r="K66" s="27">
        <f t="shared" si="2"/>
        <v>0</v>
      </c>
    </row>
    <row r="67" spans="1:11" x14ac:dyDescent="0.35">
      <c r="A67" s="22" t="s">
        <v>92</v>
      </c>
      <c r="B67" s="23"/>
      <c r="C67" s="26"/>
      <c r="D67" s="26"/>
      <c r="E67" s="26"/>
      <c r="G67" s="26"/>
      <c r="I67" s="23"/>
      <c r="K67" s="27">
        <f t="shared" si="2"/>
        <v>0</v>
      </c>
    </row>
    <row r="68" spans="1:11" x14ac:dyDescent="0.35">
      <c r="A68" s="22" t="s">
        <v>93</v>
      </c>
      <c r="B68" s="23"/>
      <c r="C68" s="26"/>
      <c r="D68" s="26"/>
      <c r="E68" s="26"/>
      <c r="G68" s="26"/>
      <c r="I68" s="23"/>
      <c r="K68" s="27">
        <f t="shared" si="2"/>
        <v>0</v>
      </c>
    </row>
    <row r="69" spans="1:11" x14ac:dyDescent="0.35">
      <c r="A69" s="22" t="s">
        <v>94</v>
      </c>
      <c r="B69" s="23"/>
      <c r="C69" s="26"/>
      <c r="D69" s="26"/>
      <c r="E69" s="26"/>
      <c r="G69" s="26"/>
      <c r="I69" s="23"/>
      <c r="K69" s="27">
        <f t="shared" si="2"/>
        <v>0</v>
      </c>
    </row>
    <row r="70" spans="1:11" x14ac:dyDescent="0.35">
      <c r="A70" s="22" t="s">
        <v>130</v>
      </c>
      <c r="B70" s="23"/>
      <c r="C70" s="26"/>
      <c r="D70" s="26"/>
      <c r="E70" s="26"/>
      <c r="G70" s="26"/>
      <c r="I70" s="23"/>
      <c r="K70" s="27">
        <f t="shared" si="2"/>
        <v>0</v>
      </c>
    </row>
    <row r="71" spans="1:11" x14ac:dyDescent="0.35">
      <c r="A71" s="22" t="s">
        <v>96</v>
      </c>
      <c r="B71" s="23"/>
      <c r="C71" s="26"/>
      <c r="D71" s="26"/>
      <c r="E71" s="26"/>
      <c r="G71" s="26"/>
      <c r="I71" s="23"/>
      <c r="K71" s="27">
        <f t="shared" si="2"/>
        <v>0</v>
      </c>
    </row>
    <row r="72" spans="1:11" x14ac:dyDescent="0.35">
      <c r="A72" s="22" t="s">
        <v>126</v>
      </c>
      <c r="B72" s="23"/>
      <c r="C72" s="26"/>
      <c r="D72" s="26"/>
      <c r="E72" s="26"/>
      <c r="G72" s="26">
        <v>4</v>
      </c>
      <c r="I72" s="23"/>
      <c r="K72" s="27">
        <f t="shared" si="2"/>
        <v>4</v>
      </c>
    </row>
    <row r="73" spans="1:11" x14ac:dyDescent="0.35">
      <c r="A73" s="22" t="s">
        <v>98</v>
      </c>
      <c r="B73" s="23"/>
      <c r="C73" s="26"/>
      <c r="D73" s="26"/>
      <c r="E73" s="26"/>
      <c r="G73" s="26">
        <v>12</v>
      </c>
      <c r="I73" s="23"/>
      <c r="K73" s="27">
        <f t="shared" si="2"/>
        <v>12</v>
      </c>
    </row>
    <row r="74" spans="1:11" x14ac:dyDescent="0.35">
      <c r="A74" s="22" t="s">
        <v>99</v>
      </c>
      <c r="B74" s="23"/>
      <c r="C74" s="26"/>
      <c r="D74" s="26"/>
      <c r="E74" s="26"/>
      <c r="G74" s="26"/>
      <c r="I74" s="23"/>
      <c r="K74" s="27">
        <f t="shared" si="2"/>
        <v>0</v>
      </c>
    </row>
    <row r="75" spans="1:11" x14ac:dyDescent="0.35">
      <c r="A75" s="22" t="s">
        <v>127</v>
      </c>
      <c r="B75" s="23"/>
      <c r="C75" s="26"/>
      <c r="D75" s="26"/>
      <c r="E75" s="26"/>
      <c r="G75" s="26"/>
      <c r="I75" s="23"/>
      <c r="K75" s="27">
        <f t="shared" si="2"/>
        <v>0</v>
      </c>
    </row>
    <row r="76" spans="1:11" x14ac:dyDescent="0.35">
      <c r="A76" s="22" t="s">
        <v>101</v>
      </c>
      <c r="B76" s="23"/>
      <c r="C76" s="26"/>
      <c r="D76" s="26"/>
      <c r="E76" s="26"/>
      <c r="G76" s="26"/>
      <c r="I76" s="23"/>
      <c r="K76" s="27">
        <f t="shared" si="2"/>
        <v>0</v>
      </c>
    </row>
    <row r="77" spans="1:11" x14ac:dyDescent="0.35">
      <c r="A77" s="22" t="s">
        <v>102</v>
      </c>
      <c r="B77" s="23"/>
      <c r="C77" s="26"/>
      <c r="D77" s="26"/>
      <c r="E77" s="26"/>
      <c r="G77" s="26">
        <v>3</v>
      </c>
      <c r="I77" s="23"/>
      <c r="K77" s="27">
        <f t="shared" si="2"/>
        <v>3</v>
      </c>
    </row>
    <row r="78" spans="1:11" x14ac:dyDescent="0.35">
      <c r="A78" s="22" t="s">
        <v>103</v>
      </c>
      <c r="B78" s="23"/>
      <c r="C78" s="26"/>
      <c r="D78" s="26"/>
      <c r="E78" s="26"/>
      <c r="G78" s="26"/>
      <c r="I78" s="23"/>
      <c r="K78" s="27">
        <f t="shared" si="2"/>
        <v>0</v>
      </c>
    </row>
    <row r="79" spans="1:11" x14ac:dyDescent="0.35">
      <c r="B79" s="23"/>
      <c r="C79" s="26"/>
      <c r="D79" s="26"/>
      <c r="E79" s="26"/>
      <c r="G79" s="26"/>
      <c r="I79" s="23"/>
    </row>
    <row r="80" spans="1:11" x14ac:dyDescent="0.35">
      <c r="G80" s="26"/>
    </row>
    <row r="81" spans="1:11" x14ac:dyDescent="0.35">
      <c r="A81" s="39" t="s">
        <v>177</v>
      </c>
      <c r="B81" s="23"/>
      <c r="C81" s="24"/>
      <c r="D81" s="24"/>
      <c r="E81" s="40"/>
      <c r="F81" s="23"/>
      <c r="G81" s="23"/>
      <c r="H81" s="23"/>
      <c r="I81" s="23"/>
      <c r="J81" s="23"/>
    </row>
    <row r="82" spans="1:11" x14ac:dyDescent="0.35">
      <c r="A82" s="23"/>
      <c r="B82" s="23"/>
      <c r="C82" s="24" t="s">
        <v>114</v>
      </c>
      <c r="D82" s="24" t="s">
        <v>115</v>
      </c>
      <c r="E82" s="40" t="s">
        <v>116</v>
      </c>
      <c r="F82" s="23" t="s">
        <v>117</v>
      </c>
      <c r="G82" s="24" t="s">
        <v>118</v>
      </c>
      <c r="H82" s="23" t="s">
        <v>178</v>
      </c>
      <c r="I82" s="23"/>
      <c r="J82" s="23" t="s">
        <v>120</v>
      </c>
    </row>
    <row r="83" spans="1:11" x14ac:dyDescent="0.35">
      <c r="A83" s="22" t="s">
        <v>82</v>
      </c>
      <c r="B83" s="23"/>
      <c r="C83" s="26"/>
      <c r="D83" s="26"/>
      <c r="E83" s="41"/>
      <c r="G83" s="26"/>
      <c r="I83" s="23"/>
      <c r="J83" s="22" t="s">
        <v>179</v>
      </c>
      <c r="K83" s="27">
        <f t="shared" ref="K83:K104" si="3">SUM(C83:H83)</f>
        <v>0</v>
      </c>
    </row>
    <row r="84" spans="1:11" x14ac:dyDescent="0.35">
      <c r="A84" s="22" t="s">
        <v>83</v>
      </c>
      <c r="B84" s="23"/>
      <c r="C84" s="26">
        <v>1</v>
      </c>
      <c r="D84" s="26"/>
      <c r="E84" s="41"/>
      <c r="G84" s="26">
        <v>3</v>
      </c>
      <c r="I84" s="23"/>
      <c r="J84" s="22" t="s">
        <v>180</v>
      </c>
      <c r="K84" s="27">
        <f t="shared" si="3"/>
        <v>4</v>
      </c>
    </row>
    <row r="85" spans="1:11" x14ac:dyDescent="0.35">
      <c r="A85" s="22" t="s">
        <v>84</v>
      </c>
      <c r="B85" s="23"/>
      <c r="C85" s="26">
        <v>1</v>
      </c>
      <c r="D85" s="26"/>
      <c r="E85" s="41"/>
      <c r="G85" s="26">
        <v>10</v>
      </c>
      <c r="I85" s="23"/>
      <c r="J85" s="22" t="s">
        <v>181</v>
      </c>
      <c r="K85" s="27">
        <f t="shared" si="3"/>
        <v>11</v>
      </c>
    </row>
    <row r="86" spans="1:11" x14ac:dyDescent="0.35">
      <c r="A86" s="22" t="s">
        <v>85</v>
      </c>
      <c r="B86" s="23"/>
      <c r="C86" s="26"/>
      <c r="D86" s="26"/>
      <c r="E86" s="41"/>
      <c r="G86" s="26"/>
      <c r="I86" s="23"/>
      <c r="J86" s="22" t="s">
        <v>182</v>
      </c>
      <c r="K86" s="27">
        <f t="shared" si="3"/>
        <v>0</v>
      </c>
    </row>
    <row r="87" spans="1:11" x14ac:dyDescent="0.35">
      <c r="A87" s="22" t="s">
        <v>86</v>
      </c>
      <c r="B87" s="23"/>
      <c r="C87" s="26">
        <v>1</v>
      </c>
      <c r="D87" s="26"/>
      <c r="E87" s="41"/>
      <c r="G87" s="26"/>
      <c r="I87" s="23"/>
      <c r="J87" s="22" t="s">
        <v>183</v>
      </c>
      <c r="K87" s="27">
        <f t="shared" si="3"/>
        <v>1</v>
      </c>
    </row>
    <row r="88" spans="1:11" x14ac:dyDescent="0.35">
      <c r="A88" s="22" t="s">
        <v>87</v>
      </c>
      <c r="B88" s="23"/>
      <c r="C88" s="26">
        <v>1</v>
      </c>
      <c r="D88" s="26"/>
      <c r="E88" s="41"/>
      <c r="G88" s="26">
        <v>10</v>
      </c>
      <c r="I88" s="23"/>
      <c r="J88" s="22" t="s">
        <v>184</v>
      </c>
      <c r="K88" s="27">
        <f t="shared" si="3"/>
        <v>11</v>
      </c>
    </row>
    <row r="89" spans="1:11" x14ac:dyDescent="0.35">
      <c r="A89" s="22" t="s">
        <v>88</v>
      </c>
      <c r="B89" s="23"/>
      <c r="C89" s="26"/>
      <c r="D89" s="26"/>
      <c r="E89" s="41"/>
      <c r="G89" s="26"/>
      <c r="I89" s="23"/>
      <c r="K89" s="27">
        <f t="shared" si="3"/>
        <v>0</v>
      </c>
    </row>
    <row r="90" spans="1:11" x14ac:dyDescent="0.35">
      <c r="A90" s="22" t="s">
        <v>89</v>
      </c>
      <c r="B90" s="23"/>
      <c r="C90" s="26">
        <v>1</v>
      </c>
      <c r="D90" s="26"/>
      <c r="E90" s="41"/>
      <c r="G90" s="26">
        <v>10</v>
      </c>
      <c r="I90" s="23"/>
      <c r="K90" s="27">
        <f t="shared" si="3"/>
        <v>11</v>
      </c>
    </row>
    <row r="91" spans="1:11" x14ac:dyDescent="0.35">
      <c r="A91" s="22" t="s">
        <v>90</v>
      </c>
      <c r="B91" s="23"/>
      <c r="C91" s="26">
        <v>1</v>
      </c>
      <c r="D91" s="26"/>
      <c r="E91" s="41"/>
      <c r="G91" s="26"/>
      <c r="I91" s="23"/>
      <c r="K91" s="27">
        <f t="shared" si="3"/>
        <v>1</v>
      </c>
    </row>
    <row r="92" spans="1:11" x14ac:dyDescent="0.35">
      <c r="A92" s="22" t="s">
        <v>91</v>
      </c>
      <c r="B92" s="23"/>
      <c r="C92" s="26"/>
      <c r="D92" s="26"/>
      <c r="E92" s="41"/>
      <c r="G92" s="26"/>
      <c r="I92" s="23"/>
      <c r="K92" s="27">
        <f t="shared" si="3"/>
        <v>0</v>
      </c>
    </row>
    <row r="93" spans="1:11" x14ac:dyDescent="0.35">
      <c r="A93" s="22" t="s">
        <v>92</v>
      </c>
      <c r="B93" s="23"/>
      <c r="C93" s="26"/>
      <c r="D93" s="26"/>
      <c r="E93" s="41"/>
      <c r="G93" s="26"/>
      <c r="I93" s="23"/>
      <c r="K93" s="27">
        <f t="shared" si="3"/>
        <v>0</v>
      </c>
    </row>
    <row r="94" spans="1:11" x14ac:dyDescent="0.35">
      <c r="A94" s="22" t="s">
        <v>93</v>
      </c>
      <c r="B94" s="23"/>
      <c r="C94" s="26"/>
      <c r="D94" s="26"/>
      <c r="E94" s="41"/>
      <c r="G94" s="26"/>
      <c r="I94" s="23"/>
      <c r="K94" s="27">
        <f t="shared" si="3"/>
        <v>0</v>
      </c>
    </row>
    <row r="95" spans="1:11" x14ac:dyDescent="0.35">
      <c r="A95" s="22" t="s">
        <v>94</v>
      </c>
      <c r="B95" s="23"/>
      <c r="C95" s="26"/>
      <c r="D95" s="26"/>
      <c r="E95" s="41"/>
      <c r="G95" s="26"/>
      <c r="I95" s="23"/>
      <c r="K95" s="27">
        <f t="shared" si="3"/>
        <v>0</v>
      </c>
    </row>
    <row r="96" spans="1:11" x14ac:dyDescent="0.35">
      <c r="A96" s="22" t="s">
        <v>95</v>
      </c>
      <c r="B96" s="23"/>
      <c r="C96" s="26"/>
      <c r="D96" s="26"/>
      <c r="E96" s="41"/>
      <c r="G96" s="26"/>
      <c r="I96" s="23"/>
      <c r="K96" s="27">
        <f t="shared" si="3"/>
        <v>0</v>
      </c>
    </row>
    <row r="97" spans="1:11" x14ac:dyDescent="0.35">
      <c r="A97" s="22" t="s">
        <v>96</v>
      </c>
      <c r="B97" s="23"/>
      <c r="C97" s="26"/>
      <c r="D97" s="26"/>
      <c r="E97" s="41"/>
      <c r="G97" s="26"/>
      <c r="I97" s="23"/>
      <c r="K97" s="27">
        <f t="shared" si="3"/>
        <v>0</v>
      </c>
    </row>
    <row r="98" spans="1:11" x14ac:dyDescent="0.35">
      <c r="A98" s="22" t="s">
        <v>97</v>
      </c>
      <c r="B98" s="23"/>
      <c r="C98" s="26"/>
      <c r="D98" s="26"/>
      <c r="E98" s="41"/>
      <c r="G98" s="26"/>
      <c r="I98" s="23"/>
      <c r="K98" s="27">
        <f t="shared" si="3"/>
        <v>0</v>
      </c>
    </row>
    <row r="99" spans="1:11" x14ac:dyDescent="0.35">
      <c r="A99" s="22" t="s">
        <v>98</v>
      </c>
      <c r="B99" s="23"/>
      <c r="C99" s="26"/>
      <c r="D99" s="26"/>
      <c r="E99" s="41"/>
      <c r="G99" s="26"/>
      <c r="I99" s="23"/>
      <c r="K99" s="27">
        <f t="shared" si="3"/>
        <v>0</v>
      </c>
    </row>
    <row r="100" spans="1:11" x14ac:dyDescent="0.35">
      <c r="A100" s="22" t="s">
        <v>99</v>
      </c>
      <c r="B100" s="23"/>
      <c r="C100" s="26"/>
      <c r="D100" s="26"/>
      <c r="E100" s="41"/>
      <c r="G100" s="26"/>
      <c r="I100" s="23"/>
      <c r="K100" s="27">
        <f t="shared" si="3"/>
        <v>0</v>
      </c>
    </row>
    <row r="101" spans="1:11" x14ac:dyDescent="0.35">
      <c r="A101" s="22" t="s">
        <v>100</v>
      </c>
      <c r="B101" s="23"/>
      <c r="C101" s="26"/>
      <c r="D101" s="26"/>
      <c r="E101" s="41"/>
      <c r="G101" s="26"/>
      <c r="I101" s="23"/>
      <c r="K101" s="27">
        <f t="shared" si="3"/>
        <v>0</v>
      </c>
    </row>
    <row r="102" spans="1:11" x14ac:dyDescent="0.35">
      <c r="A102" s="22" t="s">
        <v>101</v>
      </c>
      <c r="B102" s="23"/>
      <c r="C102" s="26"/>
      <c r="D102" s="26"/>
      <c r="E102" s="41"/>
      <c r="G102" s="26"/>
      <c r="I102" s="23"/>
      <c r="K102" s="27">
        <f t="shared" si="3"/>
        <v>0</v>
      </c>
    </row>
    <row r="103" spans="1:11" x14ac:dyDescent="0.35">
      <c r="A103" s="22" t="s">
        <v>102</v>
      </c>
      <c r="B103" s="23"/>
      <c r="C103" s="26">
        <v>1</v>
      </c>
      <c r="D103" s="26"/>
      <c r="E103" s="41"/>
      <c r="G103" s="26">
        <v>10</v>
      </c>
      <c r="I103" s="23"/>
      <c r="K103" s="27">
        <f t="shared" si="3"/>
        <v>11</v>
      </c>
    </row>
    <row r="104" spans="1:11" x14ac:dyDescent="0.35">
      <c r="A104" s="22" t="s">
        <v>103</v>
      </c>
      <c r="B104" s="23"/>
      <c r="C104" s="26"/>
      <c r="D104" s="26"/>
      <c r="E104" s="41"/>
      <c r="G104" s="26"/>
      <c r="I104" s="23"/>
      <c r="K104" s="27">
        <f t="shared" si="3"/>
        <v>0</v>
      </c>
    </row>
    <row r="105" spans="1:11" x14ac:dyDescent="0.35">
      <c r="B105" s="23"/>
      <c r="C105" s="26"/>
      <c r="D105" s="26"/>
      <c r="E105" s="41"/>
      <c r="G105" s="26"/>
      <c r="I105" s="23"/>
    </row>
    <row r="106" spans="1:11" x14ac:dyDescent="0.35">
      <c r="B106" s="23"/>
      <c r="C106" s="26"/>
      <c r="D106" s="26"/>
      <c r="E106" s="41"/>
      <c r="G106" s="26"/>
      <c r="I106" s="2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054FF-A97D-43D8-9524-62EAF2E4078E}">
  <dimension ref="A1:K108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31" t="s">
        <v>185</v>
      </c>
      <c r="B1" s="24"/>
      <c r="C1" s="26"/>
      <c r="D1" s="26"/>
      <c r="E1" s="26"/>
      <c r="F1" s="26"/>
      <c r="G1" s="26"/>
      <c r="H1" s="22"/>
      <c r="J1" s="22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12</v>
      </c>
      <c r="I3" s="23"/>
      <c r="J3" s="22" t="s">
        <v>129</v>
      </c>
      <c r="K3" s="27">
        <f t="shared" ref="K3:K24" si="0">SUM(C3:H3)</f>
        <v>12</v>
      </c>
    </row>
    <row r="4" spans="1:11" x14ac:dyDescent="0.35">
      <c r="A4" s="22" t="s">
        <v>123</v>
      </c>
      <c r="B4" s="23"/>
      <c r="C4" s="26"/>
      <c r="D4" s="26"/>
      <c r="E4" s="26"/>
      <c r="G4" s="26">
        <v>12</v>
      </c>
      <c r="I4" s="23"/>
      <c r="K4" s="27">
        <f t="shared" si="0"/>
        <v>12</v>
      </c>
    </row>
    <row r="5" spans="1:11" x14ac:dyDescent="0.35">
      <c r="A5" s="22" t="s">
        <v>84</v>
      </c>
      <c r="B5" s="23"/>
      <c r="C5" s="26"/>
      <c r="D5" s="26"/>
      <c r="E5" s="26"/>
      <c r="G5" s="26">
        <v>12</v>
      </c>
      <c r="I5" s="23"/>
      <c r="J5" s="22" t="s">
        <v>186</v>
      </c>
      <c r="K5" s="27">
        <f t="shared" si="0"/>
        <v>12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12</v>
      </c>
      <c r="I7" s="23"/>
      <c r="K7" s="27">
        <f t="shared" si="0"/>
        <v>12</v>
      </c>
    </row>
    <row r="8" spans="1:11" x14ac:dyDescent="0.35">
      <c r="A8" s="22" t="s">
        <v>87</v>
      </c>
      <c r="B8" s="23"/>
      <c r="C8" s="26"/>
      <c r="D8" s="26"/>
      <c r="E8" s="26"/>
      <c r="G8" s="26">
        <v>12</v>
      </c>
      <c r="I8" s="23"/>
      <c r="K8" s="27">
        <f t="shared" si="0"/>
        <v>12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>
        <v>1</v>
      </c>
      <c r="I10" s="23"/>
      <c r="K10" s="27">
        <f t="shared" si="0"/>
        <v>1</v>
      </c>
    </row>
    <row r="11" spans="1:11" x14ac:dyDescent="0.35">
      <c r="A11" s="22" t="s">
        <v>90</v>
      </c>
      <c r="B11" s="23"/>
      <c r="C11" s="26"/>
      <c r="D11" s="26"/>
      <c r="E11" s="26"/>
      <c r="G11" s="26">
        <v>1</v>
      </c>
      <c r="I11" s="23"/>
      <c r="K11" s="27">
        <f t="shared" si="0"/>
        <v>1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G19" s="26">
        <v>15</v>
      </c>
      <c r="I19" s="23"/>
      <c r="K19" s="27">
        <f t="shared" si="0"/>
        <v>15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  <row r="26" spans="1:11" x14ac:dyDescent="0.35">
      <c r="B26" s="23"/>
      <c r="C26" s="26"/>
      <c r="D26" s="26"/>
      <c r="E26" s="26"/>
      <c r="G26" s="26"/>
      <c r="I26" s="23"/>
    </row>
    <row r="27" spans="1:11" x14ac:dyDescent="0.35">
      <c r="A27" s="32" t="s">
        <v>187</v>
      </c>
      <c r="B27" s="23"/>
      <c r="C27" s="26"/>
      <c r="D27" s="26"/>
      <c r="E27" s="26"/>
      <c r="G27" s="26"/>
      <c r="I27" s="23"/>
    </row>
    <row r="28" spans="1:11" x14ac:dyDescent="0.35">
      <c r="A28" s="24"/>
      <c r="B28" s="24"/>
      <c r="C28" s="24" t="s">
        <v>114</v>
      </c>
      <c r="D28" s="24" t="s">
        <v>115</v>
      </c>
      <c r="E28" s="24" t="s">
        <v>116</v>
      </c>
      <c r="F28" s="24" t="s">
        <v>117</v>
      </c>
      <c r="G28" s="24" t="s">
        <v>118</v>
      </c>
      <c r="H28" s="23" t="s">
        <v>119</v>
      </c>
      <c r="I28" s="23"/>
      <c r="J28" s="23" t="s">
        <v>120</v>
      </c>
    </row>
    <row r="29" spans="1:11" x14ac:dyDescent="0.35">
      <c r="A29" s="22" t="s">
        <v>121</v>
      </c>
      <c r="B29" s="23"/>
      <c r="C29" s="26"/>
      <c r="D29" s="26"/>
      <c r="E29" s="26"/>
      <c r="G29" s="26">
        <v>2</v>
      </c>
      <c r="I29" s="23"/>
      <c r="J29" s="22" t="s">
        <v>131</v>
      </c>
      <c r="K29" s="27">
        <f t="shared" ref="K29:K50" si="1">SUM(C29:H29)</f>
        <v>2</v>
      </c>
    </row>
    <row r="30" spans="1:11" x14ac:dyDescent="0.35">
      <c r="A30" s="22" t="s">
        <v>123</v>
      </c>
      <c r="B30" s="23"/>
      <c r="C30" s="26"/>
      <c r="D30" s="26"/>
      <c r="E30" s="26"/>
      <c r="G30" s="26">
        <v>2</v>
      </c>
      <c r="I30" s="23"/>
      <c r="K30" s="27">
        <f t="shared" si="1"/>
        <v>2</v>
      </c>
    </row>
    <row r="31" spans="1:11" x14ac:dyDescent="0.35">
      <c r="A31" s="22" t="s">
        <v>84</v>
      </c>
      <c r="B31" s="23"/>
      <c r="C31" s="26"/>
      <c r="D31" s="26"/>
      <c r="E31" s="26"/>
      <c r="G31" s="26">
        <v>2</v>
      </c>
      <c r="I31" s="23"/>
      <c r="J31" s="22"/>
      <c r="K31" s="27">
        <f t="shared" si="1"/>
        <v>2</v>
      </c>
    </row>
    <row r="32" spans="1:11" x14ac:dyDescent="0.35">
      <c r="A32" s="22" t="s">
        <v>85</v>
      </c>
      <c r="B32" s="23"/>
      <c r="C32" s="26"/>
      <c r="D32" s="26"/>
      <c r="E32" s="26"/>
      <c r="G32" s="26"/>
      <c r="I32" s="23"/>
      <c r="K32" s="27">
        <f t="shared" si="1"/>
        <v>0</v>
      </c>
    </row>
    <row r="33" spans="1:11" x14ac:dyDescent="0.35">
      <c r="A33" s="22" t="s">
        <v>86</v>
      </c>
      <c r="B33" s="23"/>
      <c r="C33" s="26"/>
      <c r="D33" s="26"/>
      <c r="E33" s="26"/>
      <c r="G33" s="26">
        <v>2</v>
      </c>
      <c r="I33" s="23"/>
      <c r="K33" s="27">
        <f t="shared" si="1"/>
        <v>2</v>
      </c>
    </row>
    <row r="34" spans="1:11" x14ac:dyDescent="0.35">
      <c r="A34" s="22" t="s">
        <v>87</v>
      </c>
      <c r="B34" s="23"/>
      <c r="C34" s="26"/>
      <c r="D34" s="26"/>
      <c r="E34" s="26"/>
      <c r="G34" s="26">
        <v>2</v>
      </c>
      <c r="I34" s="23"/>
      <c r="K34" s="27">
        <f t="shared" si="1"/>
        <v>2</v>
      </c>
    </row>
    <row r="35" spans="1:11" x14ac:dyDescent="0.35">
      <c r="A35" s="22" t="s">
        <v>88</v>
      </c>
      <c r="B35" s="23"/>
      <c r="C35" s="26"/>
      <c r="D35" s="26"/>
      <c r="E35" s="26"/>
      <c r="G35" s="26"/>
      <c r="I35" s="23"/>
      <c r="K35" s="27">
        <f t="shared" si="1"/>
        <v>0</v>
      </c>
    </row>
    <row r="36" spans="1:11" x14ac:dyDescent="0.35">
      <c r="A36" s="22" t="s">
        <v>89</v>
      </c>
      <c r="B36" s="23"/>
      <c r="C36" s="26"/>
      <c r="D36" s="26"/>
      <c r="E36" s="26"/>
      <c r="G36" s="26"/>
      <c r="I36" s="23"/>
      <c r="K36" s="27">
        <f t="shared" si="1"/>
        <v>0</v>
      </c>
    </row>
    <row r="37" spans="1:11" x14ac:dyDescent="0.35">
      <c r="A37" s="22" t="s">
        <v>90</v>
      </c>
      <c r="B37" s="23"/>
      <c r="C37" s="26"/>
      <c r="D37" s="26"/>
      <c r="E37" s="26"/>
      <c r="G37" s="26"/>
      <c r="I37" s="23"/>
      <c r="K37" s="27">
        <f t="shared" si="1"/>
        <v>0</v>
      </c>
    </row>
    <row r="38" spans="1:11" x14ac:dyDescent="0.35">
      <c r="A38" s="22" t="s">
        <v>91</v>
      </c>
      <c r="B38" s="23"/>
      <c r="C38" s="26"/>
      <c r="D38" s="26"/>
      <c r="E38" s="26"/>
      <c r="G38" s="26"/>
      <c r="I38" s="23"/>
      <c r="K38" s="27">
        <f t="shared" si="1"/>
        <v>0</v>
      </c>
    </row>
    <row r="39" spans="1:11" x14ac:dyDescent="0.35">
      <c r="A39" s="22" t="s">
        <v>92</v>
      </c>
      <c r="B39" s="23"/>
      <c r="C39" s="26"/>
      <c r="D39" s="26"/>
      <c r="E39" s="26"/>
      <c r="G39" s="26"/>
      <c r="I39" s="23"/>
      <c r="K39" s="27">
        <f t="shared" si="1"/>
        <v>0</v>
      </c>
    </row>
    <row r="40" spans="1:11" x14ac:dyDescent="0.35">
      <c r="A40" s="22" t="s">
        <v>93</v>
      </c>
      <c r="B40" s="23"/>
      <c r="C40" s="26"/>
      <c r="D40" s="26"/>
      <c r="E40" s="26"/>
      <c r="G40" s="26"/>
      <c r="I40" s="23"/>
      <c r="K40" s="27">
        <f t="shared" si="1"/>
        <v>0</v>
      </c>
    </row>
    <row r="41" spans="1:11" x14ac:dyDescent="0.35">
      <c r="A41" s="22" t="s">
        <v>94</v>
      </c>
      <c r="B41" s="23"/>
      <c r="C41" s="26"/>
      <c r="D41" s="26"/>
      <c r="E41" s="26"/>
      <c r="G41" s="26"/>
      <c r="I41" s="23"/>
      <c r="K41" s="27">
        <f t="shared" si="1"/>
        <v>0</v>
      </c>
    </row>
    <row r="42" spans="1:11" x14ac:dyDescent="0.35">
      <c r="A42" s="22" t="s">
        <v>130</v>
      </c>
      <c r="B42" s="23"/>
      <c r="C42" s="26"/>
      <c r="D42" s="26"/>
      <c r="E42" s="26"/>
      <c r="G42" s="26"/>
      <c r="I42" s="23"/>
      <c r="K42" s="27">
        <f t="shared" si="1"/>
        <v>0</v>
      </c>
    </row>
    <row r="43" spans="1:11" x14ac:dyDescent="0.35">
      <c r="A43" s="22" t="s">
        <v>96</v>
      </c>
      <c r="B43" s="23"/>
      <c r="C43" s="26"/>
      <c r="D43" s="26"/>
      <c r="E43" s="26"/>
      <c r="G43" s="26"/>
      <c r="I43" s="23"/>
      <c r="K43" s="27">
        <f t="shared" si="1"/>
        <v>0</v>
      </c>
    </row>
    <row r="44" spans="1:11" x14ac:dyDescent="0.35">
      <c r="A44" s="22" t="s">
        <v>126</v>
      </c>
      <c r="B44" s="23"/>
      <c r="C44" s="26"/>
      <c r="D44" s="26"/>
      <c r="E44" s="26"/>
      <c r="G44" s="26"/>
      <c r="I44" s="23"/>
      <c r="K44" s="27">
        <f t="shared" si="1"/>
        <v>0</v>
      </c>
    </row>
    <row r="45" spans="1:11" x14ac:dyDescent="0.35">
      <c r="A45" s="22" t="s">
        <v>98</v>
      </c>
      <c r="B45" s="23"/>
      <c r="C45" s="26"/>
      <c r="D45" s="26"/>
      <c r="E45" s="26"/>
      <c r="G45" s="26">
        <v>5</v>
      </c>
      <c r="I45" s="23"/>
      <c r="K45" s="27">
        <f t="shared" si="1"/>
        <v>5</v>
      </c>
    </row>
    <row r="46" spans="1:11" x14ac:dyDescent="0.35">
      <c r="A46" s="22" t="s">
        <v>99</v>
      </c>
      <c r="B46" s="23"/>
      <c r="C46" s="26"/>
      <c r="D46" s="26"/>
      <c r="E46" s="26"/>
      <c r="G46" s="26"/>
      <c r="I46" s="23"/>
      <c r="K46" s="27">
        <f t="shared" si="1"/>
        <v>0</v>
      </c>
    </row>
    <row r="47" spans="1:11" x14ac:dyDescent="0.35">
      <c r="A47" s="22" t="s">
        <v>127</v>
      </c>
      <c r="B47" s="23"/>
      <c r="C47" s="26"/>
      <c r="D47" s="26"/>
      <c r="E47" s="26"/>
      <c r="G47" s="26"/>
      <c r="I47" s="23"/>
      <c r="K47" s="27">
        <f t="shared" si="1"/>
        <v>0</v>
      </c>
    </row>
    <row r="48" spans="1:11" x14ac:dyDescent="0.35">
      <c r="A48" s="22" t="s">
        <v>101</v>
      </c>
      <c r="B48" s="23"/>
      <c r="C48" s="26"/>
      <c r="D48" s="26"/>
      <c r="E48" s="26"/>
      <c r="G48" s="26"/>
      <c r="I48" s="23"/>
      <c r="K48" s="27">
        <f t="shared" si="1"/>
        <v>0</v>
      </c>
    </row>
    <row r="49" spans="1:11" x14ac:dyDescent="0.35">
      <c r="A49" s="22" t="s">
        <v>102</v>
      </c>
      <c r="B49" s="23"/>
      <c r="C49" s="26"/>
      <c r="D49" s="26"/>
      <c r="E49" s="26"/>
      <c r="G49" s="26"/>
      <c r="I49" s="23"/>
      <c r="K49" s="27">
        <f t="shared" si="1"/>
        <v>0</v>
      </c>
    </row>
    <row r="50" spans="1:11" x14ac:dyDescent="0.35">
      <c r="A50" s="22" t="s">
        <v>103</v>
      </c>
      <c r="B50" s="23"/>
      <c r="C50" s="26"/>
      <c r="D50" s="26"/>
      <c r="E50" s="26"/>
      <c r="G50" s="26"/>
      <c r="I50" s="23"/>
      <c r="K50" s="27">
        <f t="shared" si="1"/>
        <v>0</v>
      </c>
    </row>
    <row r="51" spans="1:11" x14ac:dyDescent="0.35">
      <c r="B51" s="23"/>
      <c r="C51" s="26"/>
      <c r="D51" s="26"/>
      <c r="E51" s="26"/>
      <c r="G51" s="26"/>
      <c r="I51" s="23"/>
    </row>
    <row r="52" spans="1:11" x14ac:dyDescent="0.35">
      <c r="G52" s="26"/>
    </row>
    <row r="53" spans="1:11" x14ac:dyDescent="0.35">
      <c r="A53" s="32" t="s">
        <v>188</v>
      </c>
      <c r="G53" s="26"/>
    </row>
    <row r="54" spans="1:11" x14ac:dyDescent="0.35">
      <c r="A54" s="24"/>
      <c r="B54" s="24"/>
      <c r="C54" s="24" t="s">
        <v>114</v>
      </c>
      <c r="D54" s="24" t="s">
        <v>115</v>
      </c>
      <c r="E54" s="24" t="s">
        <v>116</v>
      </c>
      <c r="F54" s="24" t="s">
        <v>117</v>
      </c>
      <c r="G54" s="24" t="s">
        <v>118</v>
      </c>
      <c r="H54" s="23" t="s">
        <v>119</v>
      </c>
      <c r="I54" s="23"/>
      <c r="J54" s="23" t="s">
        <v>120</v>
      </c>
    </row>
    <row r="55" spans="1:11" x14ac:dyDescent="0.35">
      <c r="A55" s="22" t="s">
        <v>121</v>
      </c>
      <c r="B55" s="23"/>
      <c r="C55" s="26"/>
      <c r="D55" s="26"/>
      <c r="E55" s="26"/>
      <c r="G55" s="26">
        <v>10</v>
      </c>
      <c r="I55" s="23"/>
      <c r="J55" s="22" t="s">
        <v>131</v>
      </c>
      <c r="K55" s="27">
        <f t="shared" ref="K55:K76" si="2">SUM(C55:H55)</f>
        <v>10</v>
      </c>
    </row>
    <row r="56" spans="1:11" x14ac:dyDescent="0.35">
      <c r="A56" s="22" t="s">
        <v>123</v>
      </c>
      <c r="B56" s="23"/>
      <c r="C56" s="26"/>
      <c r="D56" s="26"/>
      <c r="E56" s="26"/>
      <c r="G56" s="26"/>
      <c r="I56" s="23"/>
      <c r="J56" s="22" t="s">
        <v>189</v>
      </c>
      <c r="K56" s="27">
        <f t="shared" si="2"/>
        <v>0</v>
      </c>
    </row>
    <row r="57" spans="1:11" x14ac:dyDescent="0.35">
      <c r="A57" s="22" t="s">
        <v>84</v>
      </c>
      <c r="B57" s="23"/>
      <c r="C57" s="26"/>
      <c r="D57" s="26"/>
      <c r="E57" s="26"/>
      <c r="G57" s="26">
        <v>10</v>
      </c>
      <c r="I57" s="23"/>
      <c r="J57" s="22"/>
      <c r="K57" s="27">
        <f t="shared" si="2"/>
        <v>10</v>
      </c>
    </row>
    <row r="58" spans="1:11" x14ac:dyDescent="0.35">
      <c r="A58" s="22" t="s">
        <v>85</v>
      </c>
      <c r="B58" s="23"/>
      <c r="C58" s="26"/>
      <c r="D58" s="26"/>
      <c r="E58" s="26"/>
      <c r="G58" s="26"/>
      <c r="I58" s="23"/>
      <c r="K58" s="27">
        <f t="shared" si="2"/>
        <v>0</v>
      </c>
    </row>
    <row r="59" spans="1:11" x14ac:dyDescent="0.35">
      <c r="A59" s="22" t="s">
        <v>86</v>
      </c>
      <c r="B59" s="23"/>
      <c r="C59" s="26"/>
      <c r="D59" s="26"/>
      <c r="E59" s="26"/>
      <c r="G59" s="26">
        <v>10</v>
      </c>
      <c r="I59" s="23"/>
      <c r="K59" s="27">
        <f t="shared" si="2"/>
        <v>10</v>
      </c>
    </row>
    <row r="60" spans="1:11" x14ac:dyDescent="0.35">
      <c r="A60" s="22" t="s">
        <v>87</v>
      </c>
      <c r="B60" s="23"/>
      <c r="C60" s="26"/>
      <c r="D60" s="26"/>
      <c r="E60" s="26"/>
      <c r="G60" s="26">
        <v>10</v>
      </c>
      <c r="I60" s="23"/>
      <c r="K60" s="27">
        <f t="shared" si="2"/>
        <v>10</v>
      </c>
    </row>
    <row r="61" spans="1:11" x14ac:dyDescent="0.35">
      <c r="A61" s="22" t="s">
        <v>88</v>
      </c>
      <c r="B61" s="23"/>
      <c r="C61" s="26"/>
      <c r="D61" s="26"/>
      <c r="E61" s="26"/>
      <c r="G61" s="26"/>
      <c r="I61" s="23"/>
      <c r="K61" s="27">
        <f t="shared" si="2"/>
        <v>0</v>
      </c>
    </row>
    <row r="62" spans="1:11" x14ac:dyDescent="0.35">
      <c r="A62" s="22" t="s">
        <v>89</v>
      </c>
      <c r="B62" s="23"/>
      <c r="C62" s="26"/>
      <c r="D62" s="26"/>
      <c r="E62" s="26"/>
      <c r="G62" s="26"/>
      <c r="I62" s="23"/>
      <c r="K62" s="27">
        <f t="shared" si="2"/>
        <v>0</v>
      </c>
    </row>
    <row r="63" spans="1:11" x14ac:dyDescent="0.35">
      <c r="A63" s="22" t="s">
        <v>90</v>
      </c>
      <c r="B63" s="23"/>
      <c r="C63" s="26"/>
      <c r="D63" s="26"/>
      <c r="E63" s="26"/>
      <c r="G63" s="26"/>
      <c r="I63" s="23"/>
      <c r="K63" s="27">
        <f t="shared" si="2"/>
        <v>0</v>
      </c>
    </row>
    <row r="64" spans="1:11" x14ac:dyDescent="0.35">
      <c r="A64" s="22" t="s">
        <v>91</v>
      </c>
      <c r="B64" s="23"/>
      <c r="C64" s="26"/>
      <c r="D64" s="26"/>
      <c r="E64" s="26"/>
      <c r="G64" s="26"/>
      <c r="I64" s="23"/>
      <c r="K64" s="27">
        <f t="shared" si="2"/>
        <v>0</v>
      </c>
    </row>
    <row r="65" spans="1:11" x14ac:dyDescent="0.35">
      <c r="A65" s="22" t="s">
        <v>92</v>
      </c>
      <c r="B65" s="23"/>
      <c r="C65" s="26"/>
      <c r="D65" s="26"/>
      <c r="E65" s="26"/>
      <c r="G65" s="26"/>
      <c r="I65" s="23"/>
      <c r="K65" s="27">
        <f t="shared" si="2"/>
        <v>0</v>
      </c>
    </row>
    <row r="66" spans="1:11" x14ac:dyDescent="0.35">
      <c r="A66" s="22" t="s">
        <v>93</v>
      </c>
      <c r="B66" s="23"/>
      <c r="C66" s="26"/>
      <c r="D66" s="26"/>
      <c r="E66" s="26"/>
      <c r="G66" s="26"/>
      <c r="I66" s="23"/>
      <c r="K66" s="27">
        <f t="shared" si="2"/>
        <v>0</v>
      </c>
    </row>
    <row r="67" spans="1:11" x14ac:dyDescent="0.35">
      <c r="A67" s="22" t="s">
        <v>94</v>
      </c>
      <c r="B67" s="23"/>
      <c r="C67" s="26"/>
      <c r="D67" s="26"/>
      <c r="E67" s="26"/>
      <c r="G67" s="26"/>
      <c r="I67" s="23"/>
      <c r="K67" s="27">
        <f t="shared" si="2"/>
        <v>0</v>
      </c>
    </row>
    <row r="68" spans="1:11" x14ac:dyDescent="0.35">
      <c r="A68" s="22" t="s">
        <v>130</v>
      </c>
      <c r="B68" s="23"/>
      <c r="C68" s="26"/>
      <c r="D68" s="26"/>
      <c r="E68" s="26"/>
      <c r="G68" s="26"/>
      <c r="I68" s="23"/>
      <c r="K68" s="27">
        <f t="shared" si="2"/>
        <v>0</v>
      </c>
    </row>
    <row r="69" spans="1:11" x14ac:dyDescent="0.35">
      <c r="A69" s="22" t="s">
        <v>96</v>
      </c>
      <c r="B69" s="23"/>
      <c r="C69" s="26"/>
      <c r="D69" s="26"/>
      <c r="E69" s="26"/>
      <c r="G69" s="26"/>
      <c r="I69" s="23"/>
      <c r="K69" s="27">
        <f t="shared" si="2"/>
        <v>0</v>
      </c>
    </row>
    <row r="70" spans="1:11" x14ac:dyDescent="0.35">
      <c r="A70" s="22" t="s">
        <v>126</v>
      </c>
      <c r="B70" s="23"/>
      <c r="C70" s="26"/>
      <c r="D70" s="26"/>
      <c r="E70" s="26"/>
      <c r="G70" s="26"/>
      <c r="I70" s="23"/>
      <c r="K70" s="27">
        <f t="shared" si="2"/>
        <v>0</v>
      </c>
    </row>
    <row r="71" spans="1:11" x14ac:dyDescent="0.35">
      <c r="A71" s="22" t="s">
        <v>98</v>
      </c>
      <c r="B71" s="23"/>
      <c r="C71" s="26"/>
      <c r="D71" s="26"/>
      <c r="E71" s="26"/>
      <c r="G71" s="26">
        <v>13</v>
      </c>
      <c r="I71" s="23"/>
      <c r="K71" s="27">
        <f t="shared" si="2"/>
        <v>13</v>
      </c>
    </row>
    <row r="72" spans="1:11" x14ac:dyDescent="0.35">
      <c r="A72" s="22" t="s">
        <v>99</v>
      </c>
      <c r="B72" s="23"/>
      <c r="C72" s="26"/>
      <c r="D72" s="26"/>
      <c r="E72" s="26"/>
      <c r="G72" s="26"/>
      <c r="I72" s="23"/>
      <c r="K72" s="27">
        <f t="shared" si="2"/>
        <v>0</v>
      </c>
    </row>
    <row r="73" spans="1:11" x14ac:dyDescent="0.35">
      <c r="A73" s="22" t="s">
        <v>127</v>
      </c>
      <c r="B73" s="23"/>
      <c r="C73" s="26"/>
      <c r="D73" s="26"/>
      <c r="E73" s="26"/>
      <c r="G73" s="26"/>
      <c r="I73" s="23"/>
      <c r="K73" s="27">
        <f t="shared" si="2"/>
        <v>0</v>
      </c>
    </row>
    <row r="74" spans="1:11" x14ac:dyDescent="0.35">
      <c r="A74" s="22" t="s">
        <v>101</v>
      </c>
      <c r="B74" s="23"/>
      <c r="C74" s="26"/>
      <c r="D74" s="26"/>
      <c r="E74" s="26"/>
      <c r="G74" s="26"/>
      <c r="I74" s="23"/>
      <c r="K74" s="27">
        <f t="shared" si="2"/>
        <v>0</v>
      </c>
    </row>
    <row r="75" spans="1:11" x14ac:dyDescent="0.35">
      <c r="A75" s="22" t="s">
        <v>102</v>
      </c>
      <c r="B75" s="23"/>
      <c r="C75" s="26"/>
      <c r="D75" s="26"/>
      <c r="E75" s="26"/>
      <c r="G75" s="26"/>
      <c r="I75" s="23"/>
      <c r="K75" s="27">
        <f t="shared" si="2"/>
        <v>0</v>
      </c>
    </row>
    <row r="76" spans="1:11" x14ac:dyDescent="0.35">
      <c r="A76" s="22" t="s">
        <v>103</v>
      </c>
      <c r="B76" s="23"/>
      <c r="C76" s="26"/>
      <c r="D76" s="26"/>
      <c r="E76" s="26"/>
      <c r="G76" s="26"/>
      <c r="I76" s="23"/>
      <c r="K76" s="27">
        <f t="shared" si="2"/>
        <v>0</v>
      </c>
    </row>
    <row r="77" spans="1:11" x14ac:dyDescent="0.35">
      <c r="B77" s="23"/>
      <c r="C77" s="26"/>
      <c r="D77" s="26"/>
      <c r="E77" s="26"/>
      <c r="G77" s="26"/>
      <c r="I77" s="23"/>
    </row>
    <row r="78" spans="1:11" x14ac:dyDescent="0.35">
      <c r="G78" s="26"/>
    </row>
    <row r="79" spans="1:11" x14ac:dyDescent="0.35">
      <c r="A79" s="32" t="s">
        <v>190</v>
      </c>
      <c r="G79" s="26"/>
    </row>
    <row r="80" spans="1:11" x14ac:dyDescent="0.35">
      <c r="A80" s="24"/>
      <c r="B80" s="24"/>
      <c r="C80" s="24" t="s">
        <v>114</v>
      </c>
      <c r="D80" s="24" t="s">
        <v>115</v>
      </c>
      <c r="E80" s="24" t="s">
        <v>116</v>
      </c>
      <c r="F80" s="24" t="s">
        <v>117</v>
      </c>
      <c r="G80" s="24" t="s">
        <v>118</v>
      </c>
      <c r="H80" s="23" t="s">
        <v>119</v>
      </c>
      <c r="I80" s="23"/>
      <c r="J80" s="23" t="s">
        <v>120</v>
      </c>
    </row>
    <row r="81" spans="1:11" x14ac:dyDescent="0.35">
      <c r="A81" s="22" t="s">
        <v>121</v>
      </c>
      <c r="B81" s="23"/>
      <c r="C81" s="26"/>
      <c r="D81" s="26"/>
      <c r="E81" s="26"/>
      <c r="G81" s="26">
        <v>2</v>
      </c>
      <c r="I81" s="23"/>
      <c r="J81" s="22" t="s">
        <v>131</v>
      </c>
      <c r="K81" s="37">
        <f t="shared" ref="K81:K102" si="3">SUM(C81:H81)</f>
        <v>2</v>
      </c>
    </row>
    <row r="82" spans="1:11" x14ac:dyDescent="0.35">
      <c r="A82" s="22" t="s">
        <v>123</v>
      </c>
      <c r="B82" s="23"/>
      <c r="C82" s="26"/>
      <c r="D82" s="26"/>
      <c r="E82" s="26"/>
      <c r="G82" s="26"/>
      <c r="I82" s="23"/>
      <c r="J82" s="22" t="s">
        <v>189</v>
      </c>
      <c r="K82" s="37">
        <f t="shared" si="3"/>
        <v>0</v>
      </c>
    </row>
    <row r="83" spans="1:11" x14ac:dyDescent="0.35">
      <c r="A83" s="22" t="s">
        <v>84</v>
      </c>
      <c r="B83" s="23"/>
      <c r="C83" s="26"/>
      <c r="D83" s="26"/>
      <c r="E83" s="26"/>
      <c r="G83" s="26">
        <v>2</v>
      </c>
      <c r="I83" s="23"/>
      <c r="J83" s="22"/>
      <c r="K83" s="37">
        <f t="shared" si="3"/>
        <v>2</v>
      </c>
    </row>
    <row r="84" spans="1:11" x14ac:dyDescent="0.35">
      <c r="A84" s="22" t="s">
        <v>85</v>
      </c>
      <c r="B84" s="23"/>
      <c r="C84" s="26"/>
      <c r="D84" s="26"/>
      <c r="E84" s="26"/>
      <c r="G84" s="26"/>
      <c r="I84" s="23"/>
      <c r="K84" s="37">
        <f t="shared" si="3"/>
        <v>0</v>
      </c>
    </row>
    <row r="85" spans="1:11" x14ac:dyDescent="0.35">
      <c r="A85" s="22" t="s">
        <v>86</v>
      </c>
      <c r="B85" s="23"/>
      <c r="C85" s="26"/>
      <c r="D85" s="26"/>
      <c r="E85" s="26"/>
      <c r="G85" s="26">
        <v>2</v>
      </c>
      <c r="I85" s="23"/>
      <c r="K85" s="37">
        <f t="shared" si="3"/>
        <v>2</v>
      </c>
    </row>
    <row r="86" spans="1:11" x14ac:dyDescent="0.35">
      <c r="A86" s="22" t="s">
        <v>87</v>
      </c>
      <c r="B86" s="23"/>
      <c r="C86" s="26"/>
      <c r="D86" s="26"/>
      <c r="E86" s="26"/>
      <c r="G86" s="26">
        <v>2</v>
      </c>
      <c r="I86" s="23"/>
      <c r="K86" s="37">
        <f t="shared" si="3"/>
        <v>2</v>
      </c>
    </row>
    <row r="87" spans="1:11" x14ac:dyDescent="0.35">
      <c r="A87" s="22" t="s">
        <v>88</v>
      </c>
      <c r="B87" s="23"/>
      <c r="C87" s="26"/>
      <c r="D87" s="26"/>
      <c r="E87" s="26"/>
      <c r="G87" s="26"/>
      <c r="I87" s="23"/>
      <c r="K87" s="37">
        <f t="shared" si="3"/>
        <v>0</v>
      </c>
    </row>
    <row r="88" spans="1:11" x14ac:dyDescent="0.35">
      <c r="A88" s="22" t="s">
        <v>89</v>
      </c>
      <c r="B88" s="23"/>
      <c r="C88" s="26"/>
      <c r="D88" s="26"/>
      <c r="E88" s="26"/>
      <c r="G88" s="26"/>
      <c r="I88" s="23"/>
      <c r="K88" s="37">
        <f t="shared" si="3"/>
        <v>0</v>
      </c>
    </row>
    <row r="89" spans="1:11" x14ac:dyDescent="0.35">
      <c r="A89" s="22" t="s">
        <v>90</v>
      </c>
      <c r="B89" s="23"/>
      <c r="C89" s="26"/>
      <c r="D89" s="26"/>
      <c r="E89" s="26"/>
      <c r="G89" s="26"/>
      <c r="I89" s="23"/>
      <c r="K89" s="37">
        <f t="shared" si="3"/>
        <v>0</v>
      </c>
    </row>
    <row r="90" spans="1:11" x14ac:dyDescent="0.35">
      <c r="A90" s="22" t="s">
        <v>91</v>
      </c>
      <c r="B90" s="23"/>
      <c r="C90" s="26"/>
      <c r="D90" s="26"/>
      <c r="E90" s="26"/>
      <c r="G90" s="26"/>
      <c r="I90" s="23"/>
      <c r="K90" s="37">
        <f t="shared" si="3"/>
        <v>0</v>
      </c>
    </row>
    <row r="91" spans="1:11" x14ac:dyDescent="0.35">
      <c r="A91" s="22" t="s">
        <v>92</v>
      </c>
      <c r="B91" s="23"/>
      <c r="C91" s="26"/>
      <c r="D91" s="26"/>
      <c r="E91" s="26"/>
      <c r="G91" s="26"/>
      <c r="I91" s="23"/>
      <c r="K91" s="37">
        <f t="shared" si="3"/>
        <v>0</v>
      </c>
    </row>
    <row r="92" spans="1:11" x14ac:dyDescent="0.35">
      <c r="A92" s="22" t="s">
        <v>93</v>
      </c>
      <c r="B92" s="23"/>
      <c r="C92" s="26"/>
      <c r="D92" s="26"/>
      <c r="E92" s="26"/>
      <c r="G92" s="26"/>
      <c r="I92" s="23"/>
      <c r="K92" s="37">
        <f t="shared" si="3"/>
        <v>0</v>
      </c>
    </row>
    <row r="93" spans="1:11" x14ac:dyDescent="0.35">
      <c r="A93" s="22" t="s">
        <v>94</v>
      </c>
      <c r="B93" s="23"/>
      <c r="C93" s="26"/>
      <c r="D93" s="26"/>
      <c r="E93" s="26"/>
      <c r="G93" s="26"/>
      <c r="I93" s="23"/>
      <c r="K93" s="37">
        <f t="shared" si="3"/>
        <v>0</v>
      </c>
    </row>
    <row r="94" spans="1:11" x14ac:dyDescent="0.35">
      <c r="A94" s="22" t="s">
        <v>130</v>
      </c>
      <c r="B94" s="23"/>
      <c r="C94" s="26"/>
      <c r="D94" s="26"/>
      <c r="E94" s="26"/>
      <c r="G94" s="26"/>
      <c r="I94" s="23"/>
      <c r="K94" s="37">
        <f t="shared" si="3"/>
        <v>0</v>
      </c>
    </row>
    <row r="95" spans="1:11" x14ac:dyDescent="0.35">
      <c r="A95" s="22" t="s">
        <v>96</v>
      </c>
      <c r="B95" s="23"/>
      <c r="C95" s="26"/>
      <c r="D95" s="26"/>
      <c r="E95" s="26"/>
      <c r="G95" s="26"/>
      <c r="I95" s="23"/>
      <c r="K95" s="37">
        <f t="shared" si="3"/>
        <v>0</v>
      </c>
    </row>
    <row r="96" spans="1:11" x14ac:dyDescent="0.35">
      <c r="A96" s="22" t="s">
        <v>126</v>
      </c>
      <c r="B96" s="23"/>
      <c r="C96" s="26"/>
      <c r="D96" s="26"/>
      <c r="E96" s="26"/>
      <c r="G96" s="26"/>
      <c r="I96" s="23"/>
      <c r="K96" s="37">
        <f t="shared" si="3"/>
        <v>0</v>
      </c>
    </row>
    <row r="97" spans="1:11" x14ac:dyDescent="0.35">
      <c r="A97" s="22" t="s">
        <v>98</v>
      </c>
      <c r="B97" s="23"/>
      <c r="C97" s="26"/>
      <c r="D97" s="26"/>
      <c r="E97" s="26"/>
      <c r="G97" s="26"/>
      <c r="I97" s="23"/>
      <c r="K97" s="37">
        <f t="shared" si="3"/>
        <v>0</v>
      </c>
    </row>
    <row r="98" spans="1:11" x14ac:dyDescent="0.35">
      <c r="A98" s="22" t="s">
        <v>99</v>
      </c>
      <c r="B98" s="23"/>
      <c r="C98" s="26"/>
      <c r="D98" s="26"/>
      <c r="E98" s="26"/>
      <c r="G98" s="26"/>
      <c r="I98" s="23"/>
      <c r="K98" s="37">
        <f t="shared" si="3"/>
        <v>0</v>
      </c>
    </row>
    <row r="99" spans="1:11" x14ac:dyDescent="0.35">
      <c r="A99" s="22" t="s">
        <v>127</v>
      </c>
      <c r="B99" s="23"/>
      <c r="C99" s="26"/>
      <c r="D99" s="26"/>
      <c r="E99" s="26"/>
      <c r="G99" s="26"/>
      <c r="I99" s="23"/>
      <c r="K99" s="37">
        <f t="shared" si="3"/>
        <v>0</v>
      </c>
    </row>
    <row r="100" spans="1:11" x14ac:dyDescent="0.35">
      <c r="A100" s="22" t="s">
        <v>101</v>
      </c>
      <c r="B100" s="23"/>
      <c r="C100" s="26"/>
      <c r="D100" s="26"/>
      <c r="E100" s="26"/>
      <c r="G100" s="26"/>
      <c r="I100" s="23"/>
      <c r="K100" s="37">
        <f t="shared" si="3"/>
        <v>0</v>
      </c>
    </row>
    <row r="101" spans="1:11" x14ac:dyDescent="0.35">
      <c r="A101" s="22" t="s">
        <v>102</v>
      </c>
      <c r="B101" s="23"/>
      <c r="C101" s="26"/>
      <c r="D101" s="26"/>
      <c r="E101" s="26"/>
      <c r="G101" s="26"/>
      <c r="I101" s="23"/>
      <c r="K101" s="37">
        <f t="shared" si="3"/>
        <v>0</v>
      </c>
    </row>
    <row r="102" spans="1:11" x14ac:dyDescent="0.35">
      <c r="A102" s="22" t="s">
        <v>103</v>
      </c>
      <c r="B102" s="23"/>
      <c r="C102" s="26"/>
      <c r="D102" s="26"/>
      <c r="E102" s="26"/>
      <c r="G102" s="26"/>
      <c r="I102" s="23"/>
      <c r="K102" s="37">
        <f t="shared" si="3"/>
        <v>0</v>
      </c>
    </row>
    <row r="103" spans="1:11" x14ac:dyDescent="0.35">
      <c r="B103" s="23"/>
      <c r="C103" s="26"/>
      <c r="D103" s="26"/>
      <c r="E103" s="26"/>
      <c r="G103" s="26"/>
      <c r="I103" s="23"/>
    </row>
    <row r="104" spans="1:11" x14ac:dyDescent="0.35">
      <c r="G104" s="26"/>
    </row>
    <row r="105" spans="1:11" x14ac:dyDescent="0.35">
      <c r="G105" s="26"/>
    </row>
    <row r="106" spans="1:11" x14ac:dyDescent="0.35">
      <c r="G106" s="26"/>
    </row>
    <row r="107" spans="1:11" x14ac:dyDescent="0.35">
      <c r="G107" s="26"/>
    </row>
    <row r="108" spans="1:11" x14ac:dyDescent="0.35">
      <c r="G108" s="26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FC287-552C-4CB1-9FFD-86C4EF762ABC}">
  <dimension ref="A1:K52"/>
  <sheetViews>
    <sheetView topLeftCell="A31" workbookViewId="0">
      <selection activeCell="A40" sqref="A40"/>
    </sheetView>
  </sheetViews>
  <sheetFormatPr baseColWidth="10" defaultRowHeight="14.5" x14ac:dyDescent="0.35"/>
  <sheetData>
    <row r="1" spans="1:11" x14ac:dyDescent="0.35">
      <c r="A1" s="31" t="s">
        <v>191</v>
      </c>
      <c r="B1" s="26"/>
      <c r="C1" s="26"/>
      <c r="D1" s="26"/>
      <c r="E1" s="26"/>
      <c r="F1" s="26"/>
      <c r="G1" s="26"/>
      <c r="H1" s="22"/>
      <c r="J1" s="22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f>8+5</f>
        <v>13</v>
      </c>
      <c r="I3" s="23"/>
      <c r="J3" s="22" t="s">
        <v>192</v>
      </c>
      <c r="K3" s="27">
        <f t="shared" ref="K3:K25" si="0">SUM(C3:H3)</f>
        <v>13</v>
      </c>
    </row>
    <row r="4" spans="1:11" x14ac:dyDescent="0.35">
      <c r="A4" s="22" t="s">
        <v>123</v>
      </c>
      <c r="B4" s="23"/>
      <c r="C4" s="26"/>
      <c r="D4" s="26"/>
      <c r="E4" s="26"/>
      <c r="G4" s="26">
        <v>8</v>
      </c>
      <c r="I4" s="23"/>
      <c r="J4" s="22" t="s">
        <v>193</v>
      </c>
      <c r="K4" s="27">
        <f t="shared" si="0"/>
        <v>8</v>
      </c>
    </row>
    <row r="5" spans="1:11" x14ac:dyDescent="0.35">
      <c r="A5" s="22" t="s">
        <v>84</v>
      </c>
      <c r="B5" s="23"/>
      <c r="C5" s="26"/>
      <c r="D5" s="26"/>
      <c r="E5" s="26"/>
      <c r="G5" s="26">
        <f>9+7</f>
        <v>16</v>
      </c>
      <c r="I5" s="23"/>
      <c r="J5" s="22" t="s">
        <v>194</v>
      </c>
      <c r="K5" s="27">
        <f t="shared" si="0"/>
        <v>16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f>9+8</f>
        <v>17</v>
      </c>
      <c r="I7" s="23"/>
      <c r="K7" s="27">
        <f t="shared" si="0"/>
        <v>17</v>
      </c>
    </row>
    <row r="8" spans="1:11" x14ac:dyDescent="0.35">
      <c r="A8" s="22" t="s">
        <v>87</v>
      </c>
      <c r="B8" s="23"/>
      <c r="C8" s="26"/>
      <c r="D8" s="26"/>
      <c r="E8" s="26"/>
      <c r="G8" s="26">
        <v>9</v>
      </c>
      <c r="I8" s="23"/>
      <c r="K8" s="27">
        <f t="shared" si="0"/>
        <v>9</v>
      </c>
    </row>
    <row r="9" spans="1:11" x14ac:dyDescent="0.35">
      <c r="A9" s="22" t="s">
        <v>88</v>
      </c>
      <c r="B9" s="23"/>
      <c r="C9" s="26"/>
      <c r="D9" s="26"/>
      <c r="E9" s="26"/>
      <c r="G9" s="26">
        <v>2</v>
      </c>
      <c r="I9" s="23"/>
      <c r="K9" s="27">
        <f t="shared" si="0"/>
        <v>2</v>
      </c>
    </row>
    <row r="10" spans="1:11" x14ac:dyDescent="0.35">
      <c r="A10" s="22" t="s">
        <v>89</v>
      </c>
      <c r="B10" s="23"/>
      <c r="C10" s="26"/>
      <c r="D10" s="26"/>
      <c r="E10" s="26"/>
      <c r="G10" s="26">
        <v>4</v>
      </c>
      <c r="I10" s="23"/>
      <c r="K10" s="27">
        <f t="shared" si="0"/>
        <v>4</v>
      </c>
    </row>
    <row r="11" spans="1:11" x14ac:dyDescent="0.35">
      <c r="A11" s="22" t="s">
        <v>90</v>
      </c>
      <c r="B11" s="23"/>
      <c r="C11" s="26"/>
      <c r="D11" s="26"/>
      <c r="E11" s="26"/>
      <c r="G11" s="26">
        <v>4</v>
      </c>
      <c r="I11" s="23"/>
      <c r="K11" s="27">
        <f t="shared" si="0"/>
        <v>4</v>
      </c>
    </row>
    <row r="12" spans="1:11" x14ac:dyDescent="0.35">
      <c r="A12" s="22" t="s">
        <v>91</v>
      </c>
      <c r="B12" s="23"/>
      <c r="C12" s="26"/>
      <c r="D12" s="26"/>
      <c r="E12" s="26"/>
      <c r="G12" s="26">
        <v>4</v>
      </c>
      <c r="I12" s="23"/>
      <c r="K12" s="27">
        <f t="shared" si="0"/>
        <v>4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>
        <v>3</v>
      </c>
      <c r="I15" s="23"/>
      <c r="K15" s="27">
        <f t="shared" si="0"/>
        <v>3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  <c r="K25" s="27">
        <f t="shared" si="0"/>
        <v>0</v>
      </c>
    </row>
    <row r="26" spans="1:11" x14ac:dyDescent="0.35">
      <c r="G26" s="26"/>
    </row>
    <row r="27" spans="1:11" x14ac:dyDescent="0.35">
      <c r="A27" s="31" t="s">
        <v>195</v>
      </c>
      <c r="G27" s="26"/>
    </row>
    <row r="28" spans="1:11" x14ac:dyDescent="0.35">
      <c r="A28" s="24"/>
      <c r="B28" s="24"/>
      <c r="C28" s="24" t="s">
        <v>114</v>
      </c>
      <c r="D28" s="24" t="s">
        <v>115</v>
      </c>
      <c r="E28" s="24" t="s">
        <v>116</v>
      </c>
      <c r="F28" s="24" t="s">
        <v>117</v>
      </c>
      <c r="G28" s="24" t="s">
        <v>118</v>
      </c>
      <c r="H28" s="23" t="s">
        <v>119</v>
      </c>
      <c r="I28" s="23"/>
      <c r="J28" s="23" t="s">
        <v>120</v>
      </c>
    </row>
    <row r="29" spans="1:11" x14ac:dyDescent="0.35">
      <c r="A29" s="22" t="s">
        <v>121</v>
      </c>
      <c r="B29" s="23"/>
      <c r="C29" s="26"/>
      <c r="D29" s="26"/>
      <c r="E29" s="26"/>
      <c r="G29" s="26">
        <v>13</v>
      </c>
      <c r="I29" s="23"/>
      <c r="J29" s="22" t="s">
        <v>194</v>
      </c>
      <c r="K29" s="37">
        <f t="shared" ref="K29:K50" si="1">SUM(C29:H29)</f>
        <v>13</v>
      </c>
    </row>
    <row r="30" spans="1:11" x14ac:dyDescent="0.35">
      <c r="A30" s="22" t="s">
        <v>123</v>
      </c>
      <c r="B30" s="23"/>
      <c r="C30" s="26"/>
      <c r="D30" s="26"/>
      <c r="E30" s="26"/>
      <c r="G30" s="26">
        <v>20</v>
      </c>
      <c r="I30" s="23"/>
      <c r="J30" s="22" t="s">
        <v>192</v>
      </c>
      <c r="K30" s="37">
        <f t="shared" si="1"/>
        <v>20</v>
      </c>
    </row>
    <row r="31" spans="1:11" x14ac:dyDescent="0.35">
      <c r="A31" s="22" t="s">
        <v>84</v>
      </c>
      <c r="B31" s="23"/>
      <c r="C31" s="26"/>
      <c r="D31" s="26"/>
      <c r="E31" s="26"/>
      <c r="G31" s="26">
        <v>26</v>
      </c>
      <c r="I31" s="23"/>
      <c r="J31" s="22"/>
      <c r="K31" s="37">
        <f t="shared" si="1"/>
        <v>26</v>
      </c>
    </row>
    <row r="32" spans="1:11" x14ac:dyDescent="0.35">
      <c r="A32" s="22" t="s">
        <v>85</v>
      </c>
      <c r="B32" s="23"/>
      <c r="C32" s="26"/>
      <c r="D32" s="26"/>
      <c r="E32" s="26"/>
      <c r="G32" s="26"/>
      <c r="I32" s="23"/>
      <c r="K32" s="37">
        <f t="shared" si="1"/>
        <v>0</v>
      </c>
    </row>
    <row r="33" spans="1:11" x14ac:dyDescent="0.35">
      <c r="A33" s="22" t="s">
        <v>86</v>
      </c>
      <c r="B33" s="23"/>
      <c r="C33" s="26"/>
      <c r="D33" s="26"/>
      <c r="E33" s="26"/>
      <c r="G33" s="26">
        <v>25</v>
      </c>
      <c r="I33" s="23"/>
      <c r="K33" s="37">
        <f t="shared" si="1"/>
        <v>25</v>
      </c>
    </row>
    <row r="34" spans="1:11" x14ac:dyDescent="0.35">
      <c r="A34" s="22" t="s">
        <v>87</v>
      </c>
      <c r="B34" s="23"/>
      <c r="C34" s="26"/>
      <c r="D34" s="26"/>
      <c r="E34" s="26"/>
      <c r="G34" s="26">
        <v>25</v>
      </c>
      <c r="I34" s="23"/>
      <c r="K34" s="37">
        <f t="shared" si="1"/>
        <v>25</v>
      </c>
    </row>
    <row r="35" spans="1:11" x14ac:dyDescent="0.35">
      <c r="A35" s="22" t="s">
        <v>88</v>
      </c>
      <c r="B35" s="23"/>
      <c r="C35" s="26"/>
      <c r="D35" s="26"/>
      <c r="E35" s="26"/>
      <c r="G35" s="26">
        <v>2</v>
      </c>
      <c r="I35" s="23"/>
      <c r="K35" s="37">
        <f t="shared" si="1"/>
        <v>2</v>
      </c>
    </row>
    <row r="36" spans="1:11" x14ac:dyDescent="0.35">
      <c r="A36" s="22" t="s">
        <v>89</v>
      </c>
      <c r="B36" s="23"/>
      <c r="C36" s="26"/>
      <c r="D36" s="26"/>
      <c r="E36" s="26"/>
      <c r="G36" s="26">
        <v>12</v>
      </c>
      <c r="I36" s="23"/>
      <c r="K36" s="37">
        <f t="shared" si="1"/>
        <v>12</v>
      </c>
    </row>
    <row r="37" spans="1:11" x14ac:dyDescent="0.35">
      <c r="A37" s="22" t="s">
        <v>90</v>
      </c>
      <c r="B37" s="23"/>
      <c r="C37" s="26"/>
      <c r="D37" s="26"/>
      <c r="E37" s="26"/>
      <c r="G37" s="26">
        <v>12</v>
      </c>
      <c r="I37" s="23"/>
      <c r="K37" s="37">
        <f t="shared" si="1"/>
        <v>12</v>
      </c>
    </row>
    <row r="38" spans="1:11" x14ac:dyDescent="0.35">
      <c r="A38" s="22" t="s">
        <v>91</v>
      </c>
      <c r="B38" s="23"/>
      <c r="C38" s="26"/>
      <c r="D38" s="26"/>
      <c r="E38" s="26"/>
      <c r="G38" s="26">
        <v>12</v>
      </c>
      <c r="I38" s="23"/>
      <c r="K38" s="37">
        <f t="shared" si="1"/>
        <v>12</v>
      </c>
    </row>
    <row r="39" spans="1:11" x14ac:dyDescent="0.35">
      <c r="A39" s="22" t="s">
        <v>92</v>
      </c>
      <c r="B39" s="23"/>
      <c r="C39" s="26"/>
      <c r="D39" s="26"/>
      <c r="E39" s="26"/>
      <c r="G39" s="26"/>
      <c r="I39" s="23"/>
      <c r="K39" s="37">
        <f t="shared" si="1"/>
        <v>0</v>
      </c>
    </row>
    <row r="40" spans="1:11" x14ac:dyDescent="0.35">
      <c r="A40" s="22" t="s">
        <v>93</v>
      </c>
      <c r="B40" s="23"/>
      <c r="C40" s="26"/>
      <c r="D40" s="26"/>
      <c r="E40" s="26"/>
      <c r="G40" s="26"/>
      <c r="I40" s="23"/>
      <c r="K40" s="37">
        <f t="shared" si="1"/>
        <v>0</v>
      </c>
    </row>
    <row r="41" spans="1:11" x14ac:dyDescent="0.35">
      <c r="A41" s="22" t="s">
        <v>94</v>
      </c>
      <c r="B41" s="23"/>
      <c r="C41" s="26"/>
      <c r="D41" s="26"/>
      <c r="E41" s="26"/>
      <c r="G41" s="26">
        <v>1</v>
      </c>
      <c r="I41" s="23"/>
      <c r="K41" s="37">
        <f t="shared" si="1"/>
        <v>1</v>
      </c>
    </row>
    <row r="42" spans="1:11" x14ac:dyDescent="0.35">
      <c r="A42" s="22" t="s">
        <v>130</v>
      </c>
      <c r="B42" s="23"/>
      <c r="C42" s="26"/>
      <c r="D42" s="26"/>
      <c r="E42" s="26"/>
      <c r="G42" s="26"/>
      <c r="I42" s="23"/>
      <c r="K42" s="37">
        <f t="shared" si="1"/>
        <v>0</v>
      </c>
    </row>
    <row r="43" spans="1:11" x14ac:dyDescent="0.35">
      <c r="A43" s="22" t="s">
        <v>96</v>
      </c>
      <c r="B43" s="23"/>
      <c r="C43" s="26"/>
      <c r="D43" s="26"/>
      <c r="E43" s="26"/>
      <c r="G43" s="26"/>
      <c r="I43" s="23"/>
      <c r="K43" s="37">
        <f t="shared" si="1"/>
        <v>0</v>
      </c>
    </row>
    <row r="44" spans="1:11" x14ac:dyDescent="0.35">
      <c r="A44" s="22" t="s">
        <v>126</v>
      </c>
      <c r="B44" s="23"/>
      <c r="C44" s="26"/>
      <c r="D44" s="26"/>
      <c r="E44" s="26"/>
      <c r="G44" s="26"/>
      <c r="I44" s="23"/>
      <c r="K44" s="37">
        <f t="shared" si="1"/>
        <v>0</v>
      </c>
    </row>
    <row r="45" spans="1:11" x14ac:dyDescent="0.35">
      <c r="A45" s="22" t="s">
        <v>98</v>
      </c>
      <c r="B45" s="23"/>
      <c r="C45" s="26"/>
      <c r="D45" s="26"/>
      <c r="E45" s="26"/>
      <c r="G45" s="26">
        <v>2</v>
      </c>
      <c r="I45" s="23"/>
      <c r="K45" s="37">
        <f t="shared" si="1"/>
        <v>2</v>
      </c>
    </row>
    <row r="46" spans="1:11" x14ac:dyDescent="0.35">
      <c r="A46" s="22" t="s">
        <v>99</v>
      </c>
      <c r="B46" s="23"/>
      <c r="C46" s="26"/>
      <c r="D46" s="26"/>
      <c r="E46" s="26"/>
      <c r="G46" s="26"/>
      <c r="I46" s="23"/>
      <c r="K46" s="37">
        <f t="shared" si="1"/>
        <v>0</v>
      </c>
    </row>
    <row r="47" spans="1:11" x14ac:dyDescent="0.35">
      <c r="A47" s="22" t="s">
        <v>127</v>
      </c>
      <c r="B47" s="23"/>
      <c r="C47" s="26"/>
      <c r="D47" s="26"/>
      <c r="E47" s="26"/>
      <c r="G47" s="26"/>
      <c r="I47" s="23"/>
      <c r="K47" s="37">
        <f t="shared" si="1"/>
        <v>0</v>
      </c>
    </row>
    <row r="48" spans="1:11" x14ac:dyDescent="0.35">
      <c r="A48" s="22" t="s">
        <v>101</v>
      </c>
      <c r="B48" s="23"/>
      <c r="C48" s="26"/>
      <c r="D48" s="26"/>
      <c r="E48" s="26"/>
      <c r="G48" s="26"/>
      <c r="I48" s="23"/>
      <c r="K48" s="37">
        <f t="shared" si="1"/>
        <v>0</v>
      </c>
    </row>
    <row r="49" spans="1:11" x14ac:dyDescent="0.35">
      <c r="A49" s="22" t="s">
        <v>102</v>
      </c>
      <c r="B49" s="23"/>
      <c r="C49" s="26"/>
      <c r="D49" s="26"/>
      <c r="E49" s="26"/>
      <c r="G49" s="26">
        <v>8</v>
      </c>
      <c r="I49" s="23"/>
      <c r="K49" s="37">
        <f t="shared" si="1"/>
        <v>8</v>
      </c>
    </row>
    <row r="50" spans="1:11" x14ac:dyDescent="0.35">
      <c r="A50" s="22" t="s">
        <v>103</v>
      </c>
      <c r="B50" s="23"/>
      <c r="C50" s="26"/>
      <c r="D50" s="26"/>
      <c r="E50" s="26"/>
      <c r="G50" s="26"/>
      <c r="I50" s="23"/>
      <c r="K50" s="37">
        <f t="shared" si="1"/>
        <v>0</v>
      </c>
    </row>
    <row r="51" spans="1:11" x14ac:dyDescent="0.35">
      <c r="B51" s="23"/>
      <c r="C51" s="26"/>
      <c r="D51" s="26"/>
      <c r="E51" s="26"/>
      <c r="G51" s="26"/>
      <c r="I51" s="23"/>
    </row>
    <row r="52" spans="1:11" x14ac:dyDescent="0.35">
      <c r="G52" s="26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AC9E0-166F-4883-B4A5-F6AB6697B862}">
  <dimension ref="A1:K26"/>
  <sheetViews>
    <sheetView topLeftCell="A4" workbookViewId="0">
      <selection activeCell="A16" sqref="A16:XFD16"/>
    </sheetView>
  </sheetViews>
  <sheetFormatPr baseColWidth="10" defaultRowHeight="14.5" x14ac:dyDescent="0.35"/>
  <sheetData>
    <row r="1" spans="1:11" x14ac:dyDescent="0.35">
      <c r="A1" s="42" t="s">
        <v>196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2</v>
      </c>
      <c r="I3" s="23"/>
      <c r="J3" s="22" t="s">
        <v>131</v>
      </c>
      <c r="K3" s="27">
        <f t="shared" ref="K3:K24" si="0">SUM(C3:H3)</f>
        <v>2</v>
      </c>
    </row>
    <row r="4" spans="1:11" x14ac:dyDescent="0.35">
      <c r="A4" s="22" t="s">
        <v>123</v>
      </c>
      <c r="B4" s="23"/>
      <c r="C4" s="26"/>
      <c r="D4" s="26"/>
      <c r="E4" s="26"/>
      <c r="G4" s="26">
        <v>5</v>
      </c>
      <c r="I4" s="23"/>
      <c r="J4" s="22" t="s">
        <v>197</v>
      </c>
      <c r="K4" s="27">
        <f t="shared" si="0"/>
        <v>5</v>
      </c>
    </row>
    <row r="5" spans="1:11" x14ac:dyDescent="0.35">
      <c r="A5" s="22" t="s">
        <v>84</v>
      </c>
      <c r="B5" s="23"/>
      <c r="C5" s="26"/>
      <c r="D5" s="26"/>
      <c r="E5" s="26"/>
      <c r="G5" s="26">
        <v>5</v>
      </c>
      <c r="I5" s="23"/>
      <c r="J5" s="22"/>
      <c r="K5" s="27">
        <f t="shared" si="0"/>
        <v>5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J6" s="22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8</v>
      </c>
      <c r="I7" s="23"/>
      <c r="K7" s="27">
        <f t="shared" si="0"/>
        <v>8</v>
      </c>
    </row>
    <row r="8" spans="1:11" x14ac:dyDescent="0.35">
      <c r="A8" s="22" t="s">
        <v>87</v>
      </c>
      <c r="B8" s="23"/>
      <c r="C8" s="26"/>
      <c r="D8" s="26"/>
      <c r="E8" s="26"/>
      <c r="G8" s="26">
        <v>8</v>
      </c>
      <c r="I8" s="23"/>
      <c r="K8" s="27">
        <f t="shared" si="0"/>
        <v>8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>
        <v>1</v>
      </c>
      <c r="I10" s="23"/>
      <c r="K10" s="27">
        <f t="shared" si="0"/>
        <v>1</v>
      </c>
    </row>
    <row r="11" spans="1:11" x14ac:dyDescent="0.35">
      <c r="A11" s="22" t="s">
        <v>90</v>
      </c>
      <c r="B11" s="23"/>
      <c r="C11" s="26"/>
      <c r="D11" s="26"/>
      <c r="E11" s="26"/>
      <c r="G11" s="26">
        <v>1</v>
      </c>
      <c r="I11" s="23"/>
      <c r="K11" s="27">
        <f t="shared" si="0"/>
        <v>1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>
        <v>5</v>
      </c>
      <c r="I23" s="23"/>
      <c r="K23" s="27">
        <f t="shared" si="0"/>
        <v>5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  <row r="26" spans="1:11" x14ac:dyDescent="0.35">
      <c r="B26" s="23"/>
      <c r="C26" s="26"/>
      <c r="D26" s="26"/>
      <c r="E26" s="26"/>
      <c r="G26" s="26"/>
      <c r="I26" s="2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86EAD-9313-42B2-9AD6-5900D56E2A41}">
  <dimension ref="A1:K27"/>
  <sheetViews>
    <sheetView topLeftCell="A3" workbookViewId="0">
      <selection activeCell="A16" sqref="A16:XFD16"/>
    </sheetView>
  </sheetViews>
  <sheetFormatPr baseColWidth="10" defaultRowHeight="14.5" x14ac:dyDescent="0.35"/>
  <sheetData>
    <row r="1" spans="1:11" x14ac:dyDescent="0.35">
      <c r="A1" s="31" t="s">
        <v>71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1</v>
      </c>
      <c r="I3" s="23"/>
      <c r="J3" s="22" t="s">
        <v>131</v>
      </c>
      <c r="K3" s="27">
        <f t="shared" ref="K3:K24" si="0">SUM(C3:H3)</f>
        <v>1</v>
      </c>
    </row>
    <row r="4" spans="1:11" x14ac:dyDescent="0.35">
      <c r="A4" s="22" t="s">
        <v>123</v>
      </c>
      <c r="B4" s="23"/>
      <c r="C4" s="26"/>
      <c r="D4" s="26"/>
      <c r="E4" s="26"/>
      <c r="G4" s="26">
        <v>1</v>
      </c>
      <c r="I4" s="23"/>
      <c r="K4" s="27">
        <f t="shared" si="0"/>
        <v>1</v>
      </c>
    </row>
    <row r="5" spans="1:11" x14ac:dyDescent="0.35">
      <c r="A5" s="22" t="s">
        <v>84</v>
      </c>
      <c r="B5" s="23"/>
      <c r="C5" s="26"/>
      <c r="D5" s="26"/>
      <c r="E5" s="26"/>
      <c r="G5" s="26">
        <v>1</v>
      </c>
      <c r="I5" s="23"/>
      <c r="J5" s="22"/>
      <c r="K5" s="27">
        <f t="shared" si="0"/>
        <v>1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1</v>
      </c>
      <c r="I7" s="23"/>
      <c r="K7" s="27">
        <f t="shared" si="0"/>
        <v>1</v>
      </c>
    </row>
    <row r="8" spans="1:11" x14ac:dyDescent="0.35">
      <c r="A8" s="22" t="s">
        <v>87</v>
      </c>
      <c r="B8" s="23"/>
      <c r="C8" s="26"/>
      <c r="D8" s="26"/>
      <c r="E8" s="26"/>
      <c r="G8" s="26">
        <v>1</v>
      </c>
      <c r="I8" s="23"/>
      <c r="K8" s="27">
        <f t="shared" si="0"/>
        <v>1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/>
      <c r="I10" s="23"/>
      <c r="K10" s="27">
        <f t="shared" si="0"/>
        <v>0</v>
      </c>
    </row>
    <row r="11" spans="1:11" x14ac:dyDescent="0.35">
      <c r="A11" s="22" t="s">
        <v>90</v>
      </c>
      <c r="B11" s="23"/>
      <c r="C11" s="26"/>
      <c r="D11" s="26"/>
      <c r="E11" s="26"/>
      <c r="G11" s="26"/>
      <c r="I11" s="23"/>
      <c r="K11" s="27">
        <f t="shared" si="0"/>
        <v>0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  <row r="26" spans="1:11" x14ac:dyDescent="0.35">
      <c r="B26" s="23"/>
      <c r="C26" s="26"/>
      <c r="D26" s="26"/>
      <c r="E26" s="26"/>
      <c r="G26" s="26"/>
      <c r="I26" s="23"/>
    </row>
    <row r="27" spans="1:11" x14ac:dyDescent="0.35">
      <c r="G27" s="26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F70B3-2693-4BDA-B077-B63ED9B8FFCC}">
  <dimension ref="A1:K26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31" t="s">
        <v>198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/>
      <c r="I3" s="23"/>
      <c r="J3" s="22" t="s">
        <v>131</v>
      </c>
      <c r="K3" s="27">
        <f t="shared" ref="K3:K25" si="0">SUM(C3:H3)</f>
        <v>0</v>
      </c>
    </row>
    <row r="4" spans="1:11" x14ac:dyDescent="0.35">
      <c r="A4" s="22" t="s">
        <v>123</v>
      </c>
      <c r="B4" s="23"/>
      <c r="C4" s="26"/>
      <c r="D4" s="26"/>
      <c r="E4" s="26"/>
      <c r="G4" s="26">
        <v>4</v>
      </c>
      <c r="I4" s="23"/>
      <c r="J4" s="22" t="s">
        <v>199</v>
      </c>
      <c r="K4" s="27">
        <f t="shared" si="0"/>
        <v>4</v>
      </c>
    </row>
    <row r="5" spans="1:11" x14ac:dyDescent="0.35">
      <c r="A5" s="22" t="s">
        <v>84</v>
      </c>
      <c r="B5" s="23"/>
      <c r="C5" s="26"/>
      <c r="D5" s="26"/>
      <c r="E5" s="26"/>
      <c r="G5" s="26">
        <v>4</v>
      </c>
      <c r="I5" s="23"/>
      <c r="J5" s="22"/>
      <c r="K5" s="27">
        <f t="shared" si="0"/>
        <v>4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4</v>
      </c>
      <c r="I7" s="23"/>
      <c r="K7" s="27">
        <f t="shared" si="0"/>
        <v>4</v>
      </c>
    </row>
    <row r="8" spans="1:11" x14ac:dyDescent="0.35">
      <c r="A8" s="22" t="s">
        <v>87</v>
      </c>
      <c r="B8" s="23"/>
      <c r="C8" s="26"/>
      <c r="D8" s="26"/>
      <c r="E8" s="26"/>
      <c r="G8" s="26">
        <v>4</v>
      </c>
      <c r="I8" s="23"/>
      <c r="K8" s="27">
        <f t="shared" si="0"/>
        <v>4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/>
      <c r="I10" s="23"/>
      <c r="K10" s="27">
        <f t="shared" si="0"/>
        <v>0</v>
      </c>
    </row>
    <row r="11" spans="1:11" x14ac:dyDescent="0.35">
      <c r="A11" s="22" t="s">
        <v>90</v>
      </c>
      <c r="B11" s="23"/>
      <c r="C11" s="26"/>
      <c r="D11" s="26"/>
      <c r="E11" s="26"/>
      <c r="G11" s="26"/>
      <c r="I11" s="23"/>
      <c r="K11" s="27">
        <f t="shared" si="0"/>
        <v>0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>
        <v>4</v>
      </c>
      <c r="I23" s="23"/>
      <c r="K23" s="27">
        <f t="shared" si="0"/>
        <v>4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  <c r="K25" s="27">
        <f t="shared" si="0"/>
        <v>0</v>
      </c>
    </row>
    <row r="26" spans="1:11" x14ac:dyDescent="0.35">
      <c r="B26" s="23"/>
      <c r="C26" s="26"/>
      <c r="D26" s="26"/>
      <c r="E26" s="26"/>
      <c r="G26" s="26"/>
      <c r="I26" s="2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20A21-151C-4694-8451-495500C9478B}">
  <dimension ref="A1:K26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31" t="s">
        <v>200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3</v>
      </c>
      <c r="I3" s="23"/>
      <c r="J3" s="22" t="s">
        <v>131</v>
      </c>
      <c r="K3" s="27">
        <f t="shared" ref="K3:K24" si="0">SUM(C3:H3)</f>
        <v>3</v>
      </c>
    </row>
    <row r="4" spans="1:11" x14ac:dyDescent="0.35">
      <c r="A4" s="22" t="s">
        <v>123</v>
      </c>
      <c r="B4" s="23"/>
      <c r="C4" s="26"/>
      <c r="D4" s="26"/>
      <c r="E4" s="26"/>
      <c r="G4" s="26">
        <v>2</v>
      </c>
      <c r="I4" s="23"/>
      <c r="K4" s="27">
        <f t="shared" si="0"/>
        <v>2</v>
      </c>
    </row>
    <row r="5" spans="1:11" x14ac:dyDescent="0.35">
      <c r="A5" s="22" t="s">
        <v>84</v>
      </c>
      <c r="B5" s="23"/>
      <c r="C5" s="26"/>
      <c r="D5" s="26"/>
      <c r="E5" s="26"/>
      <c r="G5" s="26">
        <v>3</v>
      </c>
      <c r="I5" s="23"/>
      <c r="J5" s="22"/>
      <c r="K5" s="27">
        <f t="shared" si="0"/>
        <v>3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1</v>
      </c>
      <c r="I7" s="23"/>
      <c r="K7" s="27">
        <f t="shared" si="0"/>
        <v>1</v>
      </c>
    </row>
    <row r="8" spans="1:11" x14ac:dyDescent="0.35">
      <c r="A8" s="22" t="s">
        <v>87</v>
      </c>
      <c r="B8" s="23"/>
      <c r="C8" s="26"/>
      <c r="D8" s="26"/>
      <c r="E8" s="26"/>
      <c r="G8" s="26">
        <v>1</v>
      </c>
      <c r="I8" s="23"/>
      <c r="K8" s="27">
        <f t="shared" si="0"/>
        <v>1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>
        <v>1</v>
      </c>
      <c r="I10" s="23"/>
      <c r="K10" s="27">
        <f t="shared" si="0"/>
        <v>1</v>
      </c>
    </row>
    <row r="11" spans="1:11" x14ac:dyDescent="0.35">
      <c r="A11" s="22" t="s">
        <v>90</v>
      </c>
      <c r="B11" s="23"/>
      <c r="C11" s="26"/>
      <c r="D11" s="26"/>
      <c r="E11" s="26"/>
      <c r="G11" s="26">
        <v>1</v>
      </c>
      <c r="I11" s="23"/>
      <c r="K11" s="27">
        <f t="shared" si="0"/>
        <v>1</v>
      </c>
    </row>
    <row r="12" spans="1:11" x14ac:dyDescent="0.35">
      <c r="A12" s="22" t="s">
        <v>91</v>
      </c>
      <c r="B12" s="23"/>
      <c r="C12" s="26"/>
      <c r="D12" s="26"/>
      <c r="E12" s="26"/>
      <c r="G12" s="26">
        <v>1</v>
      </c>
      <c r="I12" s="23"/>
      <c r="K12" s="27">
        <f t="shared" si="0"/>
        <v>1</v>
      </c>
    </row>
    <row r="13" spans="1:11" x14ac:dyDescent="0.35">
      <c r="A13" s="22" t="s">
        <v>92</v>
      </c>
      <c r="B13" s="23"/>
      <c r="C13" s="26"/>
      <c r="D13" s="26"/>
      <c r="E13" s="26"/>
      <c r="G13" s="26">
        <v>1</v>
      </c>
      <c r="I13" s="23"/>
      <c r="K13" s="27">
        <f t="shared" si="0"/>
        <v>1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>
        <v>1</v>
      </c>
      <c r="I15" s="23"/>
      <c r="K15" s="27">
        <f t="shared" si="0"/>
        <v>1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>
        <v>1</v>
      </c>
      <c r="I17" s="23"/>
      <c r="K17" s="27">
        <f t="shared" si="0"/>
        <v>1</v>
      </c>
    </row>
    <row r="18" spans="1:11" x14ac:dyDescent="0.35">
      <c r="A18" s="22" t="s">
        <v>126</v>
      </c>
      <c r="B18" s="23"/>
      <c r="C18" s="26"/>
      <c r="D18" s="26"/>
      <c r="E18" s="26"/>
      <c r="G18" s="26">
        <v>2</v>
      </c>
      <c r="I18" s="23"/>
      <c r="K18" s="27">
        <f t="shared" si="0"/>
        <v>2</v>
      </c>
    </row>
    <row r="19" spans="1:11" x14ac:dyDescent="0.35">
      <c r="A19" s="22" t="s">
        <v>98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  <row r="26" spans="1:11" x14ac:dyDescent="0.35">
      <c r="B26" s="23"/>
      <c r="C26" s="26"/>
      <c r="D26" s="26"/>
      <c r="E26" s="26"/>
      <c r="G26" s="26"/>
      <c r="I26" s="2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B87DF-C313-4CF0-8F47-B3240F46CD8D}">
  <dimension ref="A1:K26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31" t="s">
        <v>201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1</v>
      </c>
      <c r="I3" s="23"/>
      <c r="J3" s="22" t="s">
        <v>131</v>
      </c>
      <c r="K3" s="27">
        <f t="shared" ref="K3:K24" si="0">SUM(C3:H3)</f>
        <v>1</v>
      </c>
    </row>
    <row r="4" spans="1:11" x14ac:dyDescent="0.35">
      <c r="A4" s="22" t="s">
        <v>123</v>
      </c>
      <c r="B4" s="23"/>
      <c r="C4" s="26"/>
      <c r="D4" s="26"/>
      <c r="E4" s="26"/>
      <c r="G4" s="26">
        <v>1</v>
      </c>
      <c r="I4" s="23"/>
      <c r="K4" s="27">
        <f t="shared" si="0"/>
        <v>1</v>
      </c>
    </row>
    <row r="5" spans="1:11" x14ac:dyDescent="0.35">
      <c r="A5" s="22" t="s">
        <v>84</v>
      </c>
      <c r="B5" s="23"/>
      <c r="C5" s="26"/>
      <c r="D5" s="26"/>
      <c r="E5" s="26"/>
      <c r="G5" s="26">
        <v>2</v>
      </c>
      <c r="I5" s="23"/>
      <c r="J5" s="22"/>
      <c r="K5" s="27">
        <f t="shared" si="0"/>
        <v>2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3</v>
      </c>
      <c r="I7" s="23"/>
      <c r="K7" s="27">
        <f t="shared" si="0"/>
        <v>3</v>
      </c>
    </row>
    <row r="8" spans="1:11" x14ac:dyDescent="0.35">
      <c r="A8" s="22" t="s">
        <v>87</v>
      </c>
      <c r="B8" s="23"/>
      <c r="C8" s="26"/>
      <c r="D8" s="26"/>
      <c r="E8" s="26"/>
      <c r="G8" s="26">
        <v>3</v>
      </c>
      <c r="I8" s="23"/>
      <c r="K8" s="27">
        <f t="shared" si="0"/>
        <v>3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/>
      <c r="I10" s="23"/>
      <c r="K10" s="27">
        <f t="shared" si="0"/>
        <v>0</v>
      </c>
    </row>
    <row r="11" spans="1:11" x14ac:dyDescent="0.35">
      <c r="A11" s="22" t="s">
        <v>90</v>
      </c>
      <c r="B11" s="23"/>
      <c r="C11" s="26"/>
      <c r="D11" s="26"/>
      <c r="E11" s="26"/>
      <c r="G11" s="26"/>
      <c r="I11" s="23"/>
      <c r="K11" s="27">
        <f t="shared" si="0"/>
        <v>0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  <row r="26" spans="1:11" x14ac:dyDescent="0.35">
      <c r="B26" s="23"/>
      <c r="C26" s="26"/>
      <c r="D26" s="26"/>
      <c r="E26" s="26"/>
      <c r="G26" s="26"/>
      <c r="I26" s="2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1EAE3-537A-4B57-B5A3-C21C504C7C78}">
  <dimension ref="A1:K26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31" t="s">
        <v>73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6</v>
      </c>
      <c r="I3" s="23"/>
      <c r="J3" s="22" t="s">
        <v>131</v>
      </c>
      <c r="K3" s="27">
        <f t="shared" ref="K3:K24" si="0">SUM(C3:H3)</f>
        <v>6</v>
      </c>
    </row>
    <row r="4" spans="1:11" x14ac:dyDescent="0.35">
      <c r="A4" s="22" t="s">
        <v>123</v>
      </c>
      <c r="B4" s="23"/>
      <c r="C4" s="26"/>
      <c r="D4" s="26"/>
      <c r="E4" s="26"/>
      <c r="G4" s="26">
        <v>5</v>
      </c>
      <c r="I4" s="23"/>
      <c r="J4" s="22" t="s">
        <v>197</v>
      </c>
      <c r="K4" s="27">
        <f t="shared" si="0"/>
        <v>5</v>
      </c>
    </row>
    <row r="5" spans="1:11" x14ac:dyDescent="0.35">
      <c r="A5" s="22" t="s">
        <v>84</v>
      </c>
      <c r="B5" s="23"/>
      <c r="C5" s="26"/>
      <c r="D5" s="26"/>
      <c r="E5" s="26"/>
      <c r="G5" s="26">
        <v>6</v>
      </c>
      <c r="I5" s="23"/>
      <c r="J5" s="22"/>
      <c r="K5" s="27">
        <f t="shared" si="0"/>
        <v>6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4</v>
      </c>
      <c r="I7" s="23"/>
      <c r="K7" s="27">
        <f t="shared" si="0"/>
        <v>4</v>
      </c>
    </row>
    <row r="8" spans="1:11" x14ac:dyDescent="0.35">
      <c r="A8" s="22" t="s">
        <v>87</v>
      </c>
      <c r="B8" s="23"/>
      <c r="C8" s="26"/>
      <c r="D8" s="26"/>
      <c r="E8" s="26"/>
      <c r="G8" s="26">
        <v>4</v>
      </c>
      <c r="I8" s="23"/>
      <c r="K8" s="27">
        <f t="shared" si="0"/>
        <v>4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>
        <v>1</v>
      </c>
      <c r="I10" s="23"/>
      <c r="K10" s="27">
        <f t="shared" si="0"/>
        <v>1</v>
      </c>
    </row>
    <row r="11" spans="1:11" x14ac:dyDescent="0.35">
      <c r="A11" s="22" t="s">
        <v>90</v>
      </c>
      <c r="B11" s="23"/>
      <c r="C11" s="26"/>
      <c r="D11" s="26"/>
      <c r="E11" s="26"/>
      <c r="G11" s="26">
        <v>1</v>
      </c>
      <c r="I11" s="23"/>
      <c r="K11" s="27">
        <f t="shared" si="0"/>
        <v>1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G19" s="26">
        <v>2</v>
      </c>
      <c r="I19" s="23"/>
      <c r="K19" s="27">
        <f t="shared" si="0"/>
        <v>2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  <row r="26" spans="1:11" x14ac:dyDescent="0.35">
      <c r="B26" s="23"/>
      <c r="C26" s="26"/>
      <c r="D26" s="26"/>
      <c r="E26" s="26"/>
      <c r="G26" s="26"/>
      <c r="I26" s="23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D9381-7922-4578-807A-F5A14658E5F0}">
  <dimension ref="A1:K52"/>
  <sheetViews>
    <sheetView workbookViewId="0">
      <selection activeCell="A42" sqref="A42:XFD42"/>
    </sheetView>
  </sheetViews>
  <sheetFormatPr baseColWidth="10" defaultRowHeight="14.5" x14ac:dyDescent="0.35"/>
  <sheetData>
    <row r="1" spans="1:11" x14ac:dyDescent="0.35">
      <c r="A1" s="31" t="s">
        <v>74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1</v>
      </c>
      <c r="I3" s="23"/>
      <c r="J3" s="22" t="s">
        <v>131</v>
      </c>
      <c r="K3" s="27">
        <f t="shared" ref="K3:K25" si="0">SUM(C3:H3)</f>
        <v>1</v>
      </c>
    </row>
    <row r="4" spans="1:11" x14ac:dyDescent="0.35">
      <c r="A4" s="22" t="s">
        <v>123</v>
      </c>
      <c r="B4" s="23"/>
      <c r="C4" s="26"/>
      <c r="D4" s="26"/>
      <c r="E4" s="26"/>
      <c r="G4" s="26">
        <v>1</v>
      </c>
      <c r="I4" s="23"/>
      <c r="K4" s="27">
        <f t="shared" si="0"/>
        <v>1</v>
      </c>
    </row>
    <row r="5" spans="1:11" x14ac:dyDescent="0.35">
      <c r="A5" s="22" t="s">
        <v>84</v>
      </c>
      <c r="B5" s="23"/>
      <c r="C5" s="26"/>
      <c r="D5" s="26"/>
      <c r="E5" s="26"/>
      <c r="G5" s="26">
        <v>1</v>
      </c>
      <c r="I5" s="23"/>
      <c r="J5" s="22"/>
      <c r="K5" s="27">
        <f t="shared" si="0"/>
        <v>1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1</v>
      </c>
      <c r="I7" s="23"/>
      <c r="K7" s="27">
        <f t="shared" si="0"/>
        <v>1</v>
      </c>
    </row>
    <row r="8" spans="1:11" x14ac:dyDescent="0.35">
      <c r="A8" s="22" t="s">
        <v>87</v>
      </c>
      <c r="B8" s="23"/>
      <c r="C8" s="26"/>
      <c r="D8" s="26"/>
      <c r="E8" s="26"/>
      <c r="G8" s="26">
        <v>1</v>
      </c>
      <c r="I8" s="23"/>
      <c r="K8" s="27">
        <f t="shared" si="0"/>
        <v>1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/>
      <c r="I10" s="23"/>
      <c r="K10" s="27">
        <f t="shared" si="0"/>
        <v>0</v>
      </c>
    </row>
    <row r="11" spans="1:11" x14ac:dyDescent="0.35">
      <c r="A11" s="22" t="s">
        <v>90</v>
      </c>
      <c r="B11" s="23"/>
      <c r="C11" s="26"/>
      <c r="D11" s="26"/>
      <c r="E11" s="26"/>
      <c r="G11" s="26"/>
      <c r="I11" s="23"/>
      <c r="K11" s="27">
        <f t="shared" si="0"/>
        <v>0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  <c r="K25" s="37">
        <f t="shared" si="0"/>
        <v>0</v>
      </c>
    </row>
    <row r="26" spans="1:11" x14ac:dyDescent="0.35">
      <c r="B26" s="23"/>
      <c r="C26" s="26"/>
      <c r="D26" s="26"/>
      <c r="E26" s="26"/>
      <c r="G26" s="26"/>
      <c r="I26" s="23"/>
    </row>
    <row r="27" spans="1:11" x14ac:dyDescent="0.35">
      <c r="A27" s="32" t="s">
        <v>202</v>
      </c>
      <c r="G27" s="26"/>
    </row>
    <row r="28" spans="1:11" x14ac:dyDescent="0.35">
      <c r="A28" s="24"/>
      <c r="B28" s="24"/>
      <c r="C28" s="24" t="s">
        <v>114</v>
      </c>
      <c r="D28" s="24" t="s">
        <v>115</v>
      </c>
      <c r="E28" s="24" t="s">
        <v>116</v>
      </c>
      <c r="F28" s="24" t="s">
        <v>117</v>
      </c>
      <c r="G28" s="24" t="s">
        <v>118</v>
      </c>
      <c r="H28" s="23" t="s">
        <v>119</v>
      </c>
      <c r="I28" s="23"/>
      <c r="J28" s="23" t="s">
        <v>120</v>
      </c>
    </row>
    <row r="29" spans="1:11" x14ac:dyDescent="0.35">
      <c r="A29" s="22" t="s">
        <v>121</v>
      </c>
      <c r="B29" s="23"/>
      <c r="C29" s="26"/>
      <c r="D29" s="26"/>
      <c r="E29" s="26"/>
      <c r="G29" s="26">
        <v>1</v>
      </c>
      <c r="I29" s="23"/>
      <c r="J29" s="22" t="s">
        <v>131</v>
      </c>
      <c r="K29" s="27">
        <f t="shared" ref="K29:K50" si="1">SUM(C29:H29)</f>
        <v>1</v>
      </c>
    </row>
    <row r="30" spans="1:11" x14ac:dyDescent="0.35">
      <c r="A30" s="22" t="s">
        <v>123</v>
      </c>
      <c r="B30" s="23"/>
      <c r="C30" s="26"/>
      <c r="D30" s="26"/>
      <c r="E30" s="26"/>
      <c r="G30" s="26">
        <v>1</v>
      </c>
      <c r="I30" s="23"/>
      <c r="K30" s="27">
        <f t="shared" si="1"/>
        <v>1</v>
      </c>
    </row>
    <row r="31" spans="1:11" x14ac:dyDescent="0.35">
      <c r="A31" s="22" t="s">
        <v>84</v>
      </c>
      <c r="B31" s="23"/>
      <c r="C31" s="26"/>
      <c r="D31" s="26"/>
      <c r="E31" s="26"/>
      <c r="G31" s="26">
        <v>1</v>
      </c>
      <c r="I31" s="23"/>
      <c r="J31" s="22"/>
      <c r="K31" s="27">
        <f t="shared" si="1"/>
        <v>1</v>
      </c>
    </row>
    <row r="32" spans="1:11" x14ac:dyDescent="0.35">
      <c r="A32" s="22" t="s">
        <v>85</v>
      </c>
      <c r="B32" s="23"/>
      <c r="C32" s="26"/>
      <c r="D32" s="26"/>
      <c r="E32" s="26"/>
      <c r="G32" s="26"/>
      <c r="I32" s="23"/>
      <c r="K32" s="27">
        <f t="shared" si="1"/>
        <v>0</v>
      </c>
    </row>
    <row r="33" spans="1:11" x14ac:dyDescent="0.35">
      <c r="A33" s="22" t="s">
        <v>86</v>
      </c>
      <c r="B33" s="23"/>
      <c r="C33" s="26"/>
      <c r="D33" s="26"/>
      <c r="E33" s="26"/>
      <c r="G33" s="26">
        <v>1</v>
      </c>
      <c r="I33" s="23"/>
      <c r="K33" s="27">
        <f t="shared" si="1"/>
        <v>1</v>
      </c>
    </row>
    <row r="34" spans="1:11" x14ac:dyDescent="0.35">
      <c r="A34" s="22" t="s">
        <v>87</v>
      </c>
      <c r="B34" s="23"/>
      <c r="C34" s="26"/>
      <c r="D34" s="26"/>
      <c r="E34" s="26"/>
      <c r="G34" s="26">
        <v>1</v>
      </c>
      <c r="I34" s="23"/>
      <c r="K34" s="27">
        <f t="shared" si="1"/>
        <v>1</v>
      </c>
    </row>
    <row r="35" spans="1:11" x14ac:dyDescent="0.35">
      <c r="A35" s="22" t="s">
        <v>88</v>
      </c>
      <c r="B35" s="23"/>
      <c r="C35" s="26"/>
      <c r="D35" s="26"/>
      <c r="E35" s="26"/>
      <c r="G35" s="26"/>
      <c r="I35" s="23"/>
      <c r="K35" s="27">
        <f t="shared" si="1"/>
        <v>0</v>
      </c>
    </row>
    <row r="36" spans="1:11" x14ac:dyDescent="0.35">
      <c r="A36" s="22" t="s">
        <v>89</v>
      </c>
      <c r="B36" s="23"/>
      <c r="C36" s="26"/>
      <c r="D36" s="26"/>
      <c r="E36" s="26"/>
      <c r="G36" s="26"/>
      <c r="I36" s="23"/>
      <c r="K36" s="27">
        <f t="shared" si="1"/>
        <v>0</v>
      </c>
    </row>
    <row r="37" spans="1:11" x14ac:dyDescent="0.35">
      <c r="A37" s="22" t="s">
        <v>90</v>
      </c>
      <c r="B37" s="23"/>
      <c r="C37" s="26"/>
      <c r="D37" s="26"/>
      <c r="E37" s="26"/>
      <c r="G37" s="26"/>
      <c r="I37" s="23"/>
      <c r="K37" s="27">
        <f t="shared" si="1"/>
        <v>0</v>
      </c>
    </row>
    <row r="38" spans="1:11" x14ac:dyDescent="0.35">
      <c r="A38" s="22" t="s">
        <v>91</v>
      </c>
      <c r="B38" s="23"/>
      <c r="C38" s="26"/>
      <c r="D38" s="26"/>
      <c r="E38" s="26"/>
      <c r="G38" s="26"/>
      <c r="I38" s="23"/>
      <c r="K38" s="27">
        <f t="shared" si="1"/>
        <v>0</v>
      </c>
    </row>
    <row r="39" spans="1:11" x14ac:dyDescent="0.35">
      <c r="A39" s="22" t="s">
        <v>92</v>
      </c>
      <c r="B39" s="23"/>
      <c r="C39" s="26"/>
      <c r="D39" s="26"/>
      <c r="E39" s="26"/>
      <c r="G39" s="26"/>
      <c r="I39" s="23"/>
      <c r="K39" s="27">
        <f t="shared" si="1"/>
        <v>0</v>
      </c>
    </row>
    <row r="40" spans="1:11" x14ac:dyDescent="0.35">
      <c r="A40" s="22" t="s">
        <v>93</v>
      </c>
      <c r="B40" s="23"/>
      <c r="C40" s="26"/>
      <c r="D40" s="26"/>
      <c r="E40" s="26"/>
      <c r="G40" s="26"/>
      <c r="I40" s="23"/>
      <c r="K40" s="27">
        <f t="shared" si="1"/>
        <v>0</v>
      </c>
    </row>
    <row r="41" spans="1:11" x14ac:dyDescent="0.35">
      <c r="A41" s="22" t="s">
        <v>94</v>
      </c>
      <c r="B41" s="23"/>
      <c r="C41" s="26"/>
      <c r="D41" s="26"/>
      <c r="E41" s="26"/>
      <c r="G41" s="26"/>
      <c r="I41" s="23"/>
      <c r="K41" s="27">
        <f t="shared" si="1"/>
        <v>0</v>
      </c>
    </row>
    <row r="42" spans="1:11" x14ac:dyDescent="0.35">
      <c r="A42" s="22" t="s">
        <v>130</v>
      </c>
      <c r="B42" s="23"/>
      <c r="C42" s="26"/>
      <c r="D42" s="26"/>
      <c r="E42" s="26"/>
      <c r="G42" s="26"/>
      <c r="I42" s="23"/>
      <c r="K42" s="27">
        <f t="shared" si="1"/>
        <v>0</v>
      </c>
    </row>
    <row r="43" spans="1:11" x14ac:dyDescent="0.35">
      <c r="A43" s="22" t="s">
        <v>96</v>
      </c>
      <c r="B43" s="23"/>
      <c r="C43" s="26"/>
      <c r="D43" s="26"/>
      <c r="E43" s="26"/>
      <c r="G43" s="26"/>
      <c r="I43" s="23"/>
      <c r="K43" s="27">
        <f t="shared" si="1"/>
        <v>0</v>
      </c>
    </row>
    <row r="44" spans="1:11" x14ac:dyDescent="0.35">
      <c r="A44" s="22" t="s">
        <v>126</v>
      </c>
      <c r="B44" s="23"/>
      <c r="C44" s="26"/>
      <c r="D44" s="26"/>
      <c r="E44" s="26"/>
      <c r="G44" s="26"/>
      <c r="I44" s="23"/>
      <c r="K44" s="27">
        <f t="shared" si="1"/>
        <v>0</v>
      </c>
    </row>
    <row r="45" spans="1:11" x14ac:dyDescent="0.35">
      <c r="A45" s="22" t="s">
        <v>98</v>
      </c>
      <c r="B45" s="23"/>
      <c r="C45" s="26"/>
      <c r="D45" s="26"/>
      <c r="E45" s="26"/>
      <c r="G45" s="26"/>
      <c r="I45" s="23"/>
      <c r="K45" s="27">
        <f t="shared" si="1"/>
        <v>0</v>
      </c>
    </row>
    <row r="46" spans="1:11" x14ac:dyDescent="0.35">
      <c r="A46" s="22" t="s">
        <v>99</v>
      </c>
      <c r="B46" s="23"/>
      <c r="C46" s="26"/>
      <c r="D46" s="26"/>
      <c r="E46" s="26"/>
      <c r="G46" s="26"/>
      <c r="I46" s="23"/>
      <c r="K46" s="27">
        <f t="shared" si="1"/>
        <v>0</v>
      </c>
    </row>
    <row r="47" spans="1:11" x14ac:dyDescent="0.35">
      <c r="A47" s="22" t="s">
        <v>127</v>
      </c>
      <c r="B47" s="23"/>
      <c r="C47" s="26"/>
      <c r="D47" s="26"/>
      <c r="E47" s="26"/>
      <c r="G47" s="26"/>
      <c r="I47" s="23"/>
      <c r="K47" s="27">
        <f t="shared" si="1"/>
        <v>0</v>
      </c>
    </row>
    <row r="48" spans="1:11" x14ac:dyDescent="0.35">
      <c r="A48" s="22" t="s">
        <v>101</v>
      </c>
      <c r="B48" s="23"/>
      <c r="C48" s="26"/>
      <c r="D48" s="26"/>
      <c r="E48" s="26"/>
      <c r="G48" s="26"/>
      <c r="I48" s="23"/>
      <c r="K48" s="27">
        <f t="shared" si="1"/>
        <v>0</v>
      </c>
    </row>
    <row r="49" spans="1:11" x14ac:dyDescent="0.35">
      <c r="A49" s="22" t="s">
        <v>102</v>
      </c>
      <c r="B49" s="23"/>
      <c r="C49" s="26"/>
      <c r="D49" s="26"/>
      <c r="E49" s="26"/>
      <c r="G49" s="26"/>
      <c r="I49" s="23"/>
      <c r="K49" s="27">
        <f t="shared" si="1"/>
        <v>0</v>
      </c>
    </row>
    <row r="50" spans="1:11" x14ac:dyDescent="0.35">
      <c r="A50" s="22" t="s">
        <v>103</v>
      </c>
      <c r="B50" s="23"/>
      <c r="C50" s="26"/>
      <c r="D50" s="26"/>
      <c r="E50" s="26"/>
      <c r="G50" s="26"/>
      <c r="I50" s="23"/>
      <c r="K50" s="27">
        <f t="shared" si="1"/>
        <v>0</v>
      </c>
    </row>
    <row r="51" spans="1:11" x14ac:dyDescent="0.35">
      <c r="B51" s="23"/>
      <c r="C51" s="26"/>
      <c r="D51" s="26"/>
      <c r="E51" s="26"/>
      <c r="G51" s="26"/>
      <c r="I51" s="23"/>
    </row>
    <row r="52" spans="1:11" x14ac:dyDescent="0.35">
      <c r="B52" s="23"/>
      <c r="C52" s="26"/>
      <c r="D52" s="26"/>
      <c r="E52" s="26"/>
      <c r="G52" s="26"/>
      <c r="I52" s="23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A33C3-297C-473D-8A0A-86AC758F5302}">
  <dimension ref="A1:K26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31" t="s">
        <v>203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/>
      <c r="I3" s="23"/>
      <c r="J3" s="22" t="s">
        <v>131</v>
      </c>
      <c r="K3" s="27">
        <f t="shared" ref="K3:K24" si="0">SUM(C3:H3)</f>
        <v>0</v>
      </c>
    </row>
    <row r="4" spans="1:11" x14ac:dyDescent="0.35">
      <c r="A4" s="22" t="s">
        <v>123</v>
      </c>
      <c r="B4" s="23"/>
      <c r="C4" s="26"/>
      <c r="D4" s="26"/>
      <c r="E4" s="26"/>
      <c r="G4" s="26"/>
      <c r="I4" s="23"/>
      <c r="J4" s="22" t="s">
        <v>197</v>
      </c>
      <c r="K4" s="27">
        <f t="shared" si="0"/>
        <v>0</v>
      </c>
    </row>
    <row r="5" spans="1:11" x14ac:dyDescent="0.35">
      <c r="A5" s="22" t="s">
        <v>84</v>
      </c>
      <c r="B5" s="23"/>
      <c r="C5" s="26"/>
      <c r="D5" s="26"/>
      <c r="E5" s="26"/>
      <c r="G5" s="26">
        <v>23</v>
      </c>
      <c r="I5" s="23"/>
      <c r="J5" s="22"/>
      <c r="K5" s="27">
        <f t="shared" si="0"/>
        <v>23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/>
      <c r="I7" s="23"/>
      <c r="K7" s="27">
        <f t="shared" si="0"/>
        <v>0</v>
      </c>
    </row>
    <row r="8" spans="1:11" x14ac:dyDescent="0.35">
      <c r="A8" s="22" t="s">
        <v>87</v>
      </c>
      <c r="B8" s="23"/>
      <c r="C8" s="26"/>
      <c r="D8" s="26"/>
      <c r="E8" s="26"/>
      <c r="G8" s="26"/>
      <c r="I8" s="23"/>
      <c r="K8" s="27">
        <f t="shared" si="0"/>
        <v>0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/>
      <c r="I10" s="23"/>
      <c r="K10" s="27">
        <f t="shared" si="0"/>
        <v>0</v>
      </c>
    </row>
    <row r="11" spans="1:11" x14ac:dyDescent="0.35">
      <c r="A11" s="22" t="s">
        <v>90</v>
      </c>
      <c r="B11" s="23"/>
      <c r="C11" s="26"/>
      <c r="D11" s="26"/>
      <c r="E11" s="26"/>
      <c r="G11" s="26"/>
      <c r="I11" s="23"/>
      <c r="K11" s="27">
        <f t="shared" si="0"/>
        <v>0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  <row r="26" spans="1:11" x14ac:dyDescent="0.35">
      <c r="B26" s="23"/>
      <c r="C26" s="26"/>
      <c r="D26" s="26"/>
      <c r="E26" s="26"/>
      <c r="G26" s="26"/>
      <c r="I26" s="23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13591-F1B7-4907-B941-028C52CD001D}">
  <dimension ref="A1:K26"/>
  <sheetViews>
    <sheetView topLeftCell="A7" workbookViewId="0">
      <selection activeCell="A16" sqref="A16:XFD16"/>
    </sheetView>
  </sheetViews>
  <sheetFormatPr baseColWidth="10" defaultRowHeight="14.5" x14ac:dyDescent="0.35"/>
  <sheetData>
    <row r="1" spans="1:11" x14ac:dyDescent="0.35">
      <c r="A1" s="31" t="s">
        <v>75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/>
      <c r="I3" s="23"/>
      <c r="J3" s="22" t="s">
        <v>131</v>
      </c>
      <c r="K3" s="27">
        <f t="shared" ref="K3:K24" si="0">SUM(C3:H3)</f>
        <v>0</v>
      </c>
    </row>
    <row r="4" spans="1:11" x14ac:dyDescent="0.35">
      <c r="A4" s="22" t="s">
        <v>123</v>
      </c>
      <c r="B4" s="23"/>
      <c r="C4" s="26"/>
      <c r="D4" s="26"/>
      <c r="E4" s="26"/>
      <c r="G4" s="26">
        <v>1</v>
      </c>
      <c r="I4" s="23"/>
      <c r="J4" s="22" t="s">
        <v>204</v>
      </c>
      <c r="K4" s="27">
        <f t="shared" si="0"/>
        <v>1</v>
      </c>
    </row>
    <row r="5" spans="1:11" x14ac:dyDescent="0.35">
      <c r="A5" s="22" t="s">
        <v>84</v>
      </c>
      <c r="B5" s="23"/>
      <c r="C5" s="26"/>
      <c r="D5" s="26"/>
      <c r="E5" s="26"/>
      <c r="G5" s="26">
        <v>1</v>
      </c>
      <c r="I5" s="23"/>
      <c r="J5" s="22"/>
      <c r="K5" s="27">
        <f t="shared" si="0"/>
        <v>1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1</v>
      </c>
      <c r="I7" s="23"/>
      <c r="K7" s="27">
        <f t="shared" si="0"/>
        <v>1</v>
      </c>
    </row>
    <row r="8" spans="1:11" x14ac:dyDescent="0.35">
      <c r="A8" s="22" t="s">
        <v>87</v>
      </c>
      <c r="B8" s="23"/>
      <c r="C8" s="26"/>
      <c r="D8" s="26"/>
      <c r="E8" s="26"/>
      <c r="G8" s="26">
        <v>1</v>
      </c>
      <c r="I8" s="23"/>
      <c r="K8" s="27">
        <f t="shared" si="0"/>
        <v>1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/>
      <c r="I10" s="23"/>
      <c r="K10" s="27">
        <f t="shared" si="0"/>
        <v>0</v>
      </c>
    </row>
    <row r="11" spans="1:11" x14ac:dyDescent="0.35">
      <c r="A11" s="22" t="s">
        <v>90</v>
      </c>
      <c r="B11" s="23"/>
      <c r="C11" s="26"/>
      <c r="D11" s="26"/>
      <c r="E11" s="26"/>
      <c r="G11" s="26"/>
      <c r="I11" s="23"/>
      <c r="K11" s="27">
        <f t="shared" si="0"/>
        <v>0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>
        <v>1</v>
      </c>
      <c r="I23" s="23"/>
      <c r="K23" s="27">
        <f t="shared" si="0"/>
        <v>1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  <row r="26" spans="1:11" x14ac:dyDescent="0.35">
      <c r="B26" s="23"/>
      <c r="C26" s="26"/>
      <c r="D26" s="26"/>
      <c r="E26" s="26"/>
      <c r="G26" s="26"/>
      <c r="I26" s="23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32854-7D42-4961-93E8-3572969D75C9}">
  <dimension ref="A1:K79"/>
  <sheetViews>
    <sheetView topLeftCell="A57" workbookViewId="0">
      <selection activeCell="A69" sqref="A69:XFD69"/>
    </sheetView>
  </sheetViews>
  <sheetFormatPr baseColWidth="10" defaultRowHeight="14.5" x14ac:dyDescent="0.35"/>
  <sheetData>
    <row r="1" spans="1:11" x14ac:dyDescent="0.35">
      <c r="A1" s="43" t="s">
        <v>205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1</v>
      </c>
      <c r="I3" s="23"/>
      <c r="J3" s="22" t="s">
        <v>131</v>
      </c>
      <c r="K3" s="27">
        <f t="shared" ref="K3:K25" si="0">SUM(C3:H3)</f>
        <v>1</v>
      </c>
    </row>
    <row r="4" spans="1:11" x14ac:dyDescent="0.35">
      <c r="A4" s="22" t="s">
        <v>123</v>
      </c>
      <c r="B4" s="23"/>
      <c r="C4" s="26"/>
      <c r="D4" s="26"/>
      <c r="E4" s="26"/>
      <c r="G4" s="26">
        <v>1</v>
      </c>
      <c r="I4" s="23"/>
      <c r="K4" s="27">
        <f t="shared" si="0"/>
        <v>1</v>
      </c>
    </row>
    <row r="5" spans="1:11" x14ac:dyDescent="0.35">
      <c r="A5" s="22" t="s">
        <v>84</v>
      </c>
      <c r="B5" s="23"/>
      <c r="C5" s="26"/>
      <c r="D5" s="26"/>
      <c r="E5" s="26"/>
      <c r="G5" s="26">
        <v>1</v>
      </c>
      <c r="I5" s="23"/>
      <c r="J5" s="22"/>
      <c r="K5" s="27">
        <f t="shared" si="0"/>
        <v>1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1</v>
      </c>
      <c r="I7" s="23"/>
      <c r="K7" s="27">
        <f t="shared" si="0"/>
        <v>1</v>
      </c>
    </row>
    <row r="8" spans="1:11" x14ac:dyDescent="0.35">
      <c r="A8" s="22" t="s">
        <v>87</v>
      </c>
      <c r="B8" s="23"/>
      <c r="C8" s="26"/>
      <c r="D8" s="26"/>
      <c r="E8" s="26"/>
      <c r="G8" s="26">
        <v>1</v>
      </c>
      <c r="I8" s="23"/>
      <c r="K8" s="27">
        <f t="shared" si="0"/>
        <v>1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/>
      <c r="I10" s="23"/>
      <c r="K10" s="27">
        <f t="shared" si="0"/>
        <v>0</v>
      </c>
    </row>
    <row r="11" spans="1:11" x14ac:dyDescent="0.35">
      <c r="A11" s="22" t="s">
        <v>90</v>
      </c>
      <c r="B11" s="23"/>
      <c r="C11" s="26"/>
      <c r="D11" s="26"/>
      <c r="E11" s="26"/>
      <c r="G11" s="26"/>
      <c r="I11" s="23"/>
      <c r="K11" s="27">
        <f t="shared" si="0"/>
        <v>0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125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130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96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126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98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99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127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101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102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A25" s="22" t="s">
        <v>103</v>
      </c>
      <c r="B25" s="23"/>
      <c r="C25" s="26"/>
      <c r="D25" s="26"/>
      <c r="E25" s="26"/>
      <c r="G25" s="26"/>
      <c r="I25" s="23"/>
      <c r="K25" s="27">
        <f t="shared" si="0"/>
        <v>0</v>
      </c>
    </row>
    <row r="26" spans="1:11" x14ac:dyDescent="0.35">
      <c r="B26" s="23"/>
      <c r="C26" s="26"/>
      <c r="D26" s="26"/>
      <c r="E26" s="26"/>
      <c r="G26" s="26"/>
      <c r="I26" s="23"/>
    </row>
    <row r="27" spans="1:11" x14ac:dyDescent="0.35">
      <c r="B27" s="23"/>
      <c r="C27" s="26"/>
      <c r="D27" s="26"/>
      <c r="E27" s="26"/>
      <c r="G27" s="26"/>
      <c r="I27" s="23"/>
    </row>
    <row r="28" spans="1:11" x14ac:dyDescent="0.35">
      <c r="A28" s="31" t="s">
        <v>206</v>
      </c>
      <c r="B28" s="24"/>
      <c r="C28" s="24"/>
      <c r="D28" s="24"/>
      <c r="E28" s="24"/>
      <c r="F28" s="24"/>
      <c r="G28" s="24"/>
      <c r="H28" s="23"/>
      <c r="I28" s="23"/>
      <c r="J28" s="23"/>
    </row>
    <row r="29" spans="1:11" x14ac:dyDescent="0.35">
      <c r="A29" s="24"/>
      <c r="B29" s="24"/>
      <c r="C29" s="24" t="s">
        <v>114</v>
      </c>
      <c r="D29" s="24" t="s">
        <v>115</v>
      </c>
      <c r="E29" s="24" t="s">
        <v>116</v>
      </c>
      <c r="F29" s="24" t="s">
        <v>117</v>
      </c>
      <c r="G29" s="24" t="s">
        <v>118</v>
      </c>
      <c r="H29" s="23" t="s">
        <v>119</v>
      </c>
      <c r="I29" s="23"/>
      <c r="J29" s="23" t="s">
        <v>120</v>
      </c>
    </row>
    <row r="30" spans="1:11" x14ac:dyDescent="0.35">
      <c r="A30" s="22" t="s">
        <v>121</v>
      </c>
      <c r="B30" s="23"/>
      <c r="C30" s="26"/>
      <c r="D30" s="26"/>
      <c r="E30" s="26"/>
      <c r="G30" s="26">
        <v>1</v>
      </c>
      <c r="I30" s="23"/>
      <c r="J30" s="22" t="s">
        <v>131</v>
      </c>
      <c r="K30" s="27">
        <f t="shared" ref="K30:K51" si="1">SUM(C30:H30)</f>
        <v>1</v>
      </c>
    </row>
    <row r="31" spans="1:11" x14ac:dyDescent="0.35">
      <c r="A31" s="22" t="s">
        <v>123</v>
      </c>
      <c r="B31" s="23"/>
      <c r="C31" s="26"/>
      <c r="D31" s="26"/>
      <c r="E31" s="26"/>
      <c r="G31" s="26">
        <v>1</v>
      </c>
      <c r="I31" s="23"/>
      <c r="K31" s="27">
        <f t="shared" si="1"/>
        <v>1</v>
      </c>
    </row>
    <row r="32" spans="1:11" x14ac:dyDescent="0.35">
      <c r="A32" s="22" t="s">
        <v>84</v>
      </c>
      <c r="B32" s="23"/>
      <c r="C32" s="26"/>
      <c r="D32" s="26"/>
      <c r="E32" s="26"/>
      <c r="G32" s="26">
        <v>1</v>
      </c>
      <c r="I32" s="23"/>
      <c r="J32" s="22"/>
      <c r="K32" s="27">
        <f t="shared" si="1"/>
        <v>1</v>
      </c>
    </row>
    <row r="33" spans="1:11" x14ac:dyDescent="0.35">
      <c r="A33" s="22" t="s">
        <v>85</v>
      </c>
      <c r="B33" s="23"/>
      <c r="C33" s="26"/>
      <c r="D33" s="26"/>
      <c r="E33" s="26"/>
      <c r="G33" s="26"/>
      <c r="I33" s="23"/>
      <c r="K33" s="27">
        <f t="shared" si="1"/>
        <v>0</v>
      </c>
    </row>
    <row r="34" spans="1:11" x14ac:dyDescent="0.35">
      <c r="A34" s="22" t="s">
        <v>86</v>
      </c>
      <c r="B34" s="23"/>
      <c r="C34" s="26"/>
      <c r="D34" s="26"/>
      <c r="E34" s="26"/>
      <c r="G34" s="26">
        <v>1</v>
      </c>
      <c r="I34" s="23"/>
      <c r="K34" s="27">
        <f t="shared" si="1"/>
        <v>1</v>
      </c>
    </row>
    <row r="35" spans="1:11" x14ac:dyDescent="0.35">
      <c r="A35" s="22" t="s">
        <v>87</v>
      </c>
      <c r="B35" s="23"/>
      <c r="C35" s="26"/>
      <c r="D35" s="26"/>
      <c r="E35" s="26"/>
      <c r="G35" s="26">
        <v>1</v>
      </c>
      <c r="I35" s="23"/>
      <c r="K35" s="27">
        <f t="shared" si="1"/>
        <v>1</v>
      </c>
    </row>
    <row r="36" spans="1:11" x14ac:dyDescent="0.35">
      <c r="A36" s="22" t="s">
        <v>88</v>
      </c>
      <c r="B36" s="23"/>
      <c r="C36" s="26"/>
      <c r="D36" s="26"/>
      <c r="E36" s="26"/>
      <c r="G36" s="26"/>
      <c r="I36" s="23"/>
      <c r="K36" s="27">
        <f t="shared" si="1"/>
        <v>0</v>
      </c>
    </row>
    <row r="37" spans="1:11" x14ac:dyDescent="0.35">
      <c r="A37" s="22" t="s">
        <v>89</v>
      </c>
      <c r="B37" s="23"/>
      <c r="C37" s="26"/>
      <c r="D37" s="26"/>
      <c r="E37" s="26"/>
      <c r="G37" s="26"/>
      <c r="I37" s="23"/>
      <c r="K37" s="27">
        <f t="shared" si="1"/>
        <v>0</v>
      </c>
    </row>
    <row r="38" spans="1:11" x14ac:dyDescent="0.35">
      <c r="A38" s="22" t="s">
        <v>90</v>
      </c>
      <c r="B38" s="23"/>
      <c r="C38" s="26"/>
      <c r="D38" s="26"/>
      <c r="E38" s="26"/>
      <c r="G38" s="26"/>
      <c r="I38" s="23"/>
      <c r="K38" s="27">
        <f t="shared" si="1"/>
        <v>0</v>
      </c>
    </row>
    <row r="39" spans="1:11" x14ac:dyDescent="0.35">
      <c r="A39" s="22" t="s">
        <v>91</v>
      </c>
      <c r="B39" s="23"/>
      <c r="C39" s="26"/>
      <c r="D39" s="26"/>
      <c r="E39" s="26"/>
      <c r="G39" s="26"/>
      <c r="I39" s="23"/>
      <c r="K39" s="27">
        <f t="shared" si="1"/>
        <v>0</v>
      </c>
    </row>
    <row r="40" spans="1:11" x14ac:dyDescent="0.35">
      <c r="A40" s="22" t="s">
        <v>92</v>
      </c>
      <c r="B40" s="23"/>
      <c r="C40" s="26"/>
      <c r="D40" s="26"/>
      <c r="E40" s="26"/>
      <c r="G40" s="26"/>
      <c r="I40" s="23"/>
      <c r="K40" s="27">
        <f t="shared" si="1"/>
        <v>0</v>
      </c>
    </row>
    <row r="41" spans="1:11" x14ac:dyDescent="0.35">
      <c r="A41" s="22" t="s">
        <v>93</v>
      </c>
      <c r="B41" s="23"/>
      <c r="C41" s="26"/>
      <c r="D41" s="26"/>
      <c r="E41" s="26"/>
      <c r="G41" s="26"/>
      <c r="I41" s="23"/>
      <c r="K41" s="27">
        <f t="shared" si="1"/>
        <v>0</v>
      </c>
    </row>
    <row r="42" spans="1:11" x14ac:dyDescent="0.35">
      <c r="A42" s="22" t="s">
        <v>94</v>
      </c>
      <c r="B42" s="23"/>
      <c r="C42" s="26"/>
      <c r="D42" s="26"/>
      <c r="E42" s="26"/>
      <c r="G42" s="26"/>
      <c r="I42" s="23"/>
      <c r="K42" s="27">
        <f t="shared" si="1"/>
        <v>0</v>
      </c>
    </row>
    <row r="43" spans="1:11" x14ac:dyDescent="0.35">
      <c r="A43" s="22" t="s">
        <v>130</v>
      </c>
      <c r="B43" s="23"/>
      <c r="C43" s="26"/>
      <c r="D43" s="26"/>
      <c r="E43" s="26"/>
      <c r="G43" s="26"/>
      <c r="I43" s="23"/>
      <c r="K43" s="27">
        <f t="shared" si="1"/>
        <v>0</v>
      </c>
    </row>
    <row r="44" spans="1:11" x14ac:dyDescent="0.35">
      <c r="A44" s="22" t="s">
        <v>96</v>
      </c>
      <c r="B44" s="23"/>
      <c r="C44" s="26"/>
      <c r="D44" s="26"/>
      <c r="E44" s="26"/>
      <c r="G44" s="26"/>
      <c r="I44" s="23"/>
      <c r="K44" s="27">
        <f t="shared" si="1"/>
        <v>0</v>
      </c>
    </row>
    <row r="45" spans="1:11" x14ac:dyDescent="0.35">
      <c r="A45" s="22" t="s">
        <v>126</v>
      </c>
      <c r="B45" s="23"/>
      <c r="C45" s="26"/>
      <c r="D45" s="26"/>
      <c r="E45" s="26"/>
      <c r="G45" s="26"/>
      <c r="I45" s="23"/>
      <c r="K45" s="27">
        <f t="shared" si="1"/>
        <v>0</v>
      </c>
    </row>
    <row r="46" spans="1:11" x14ac:dyDescent="0.35">
      <c r="A46" s="22" t="s">
        <v>98</v>
      </c>
      <c r="B46" s="23"/>
      <c r="C46" s="26"/>
      <c r="D46" s="26"/>
      <c r="E46" s="26"/>
      <c r="G46" s="26"/>
      <c r="I46" s="23"/>
      <c r="K46" s="27">
        <f t="shared" si="1"/>
        <v>0</v>
      </c>
    </row>
    <row r="47" spans="1:11" x14ac:dyDescent="0.35">
      <c r="A47" s="22" t="s">
        <v>99</v>
      </c>
      <c r="B47" s="23"/>
      <c r="C47" s="26"/>
      <c r="D47" s="26"/>
      <c r="E47" s="26"/>
      <c r="G47" s="26"/>
      <c r="I47" s="23"/>
      <c r="K47" s="27">
        <f t="shared" si="1"/>
        <v>0</v>
      </c>
    </row>
    <row r="48" spans="1:11" x14ac:dyDescent="0.35">
      <c r="A48" s="22" t="s">
        <v>127</v>
      </c>
      <c r="B48" s="23"/>
      <c r="C48" s="26"/>
      <c r="D48" s="26"/>
      <c r="E48" s="26"/>
      <c r="G48" s="26"/>
      <c r="I48" s="23"/>
      <c r="K48" s="27">
        <f t="shared" si="1"/>
        <v>0</v>
      </c>
    </row>
    <row r="49" spans="1:11" x14ac:dyDescent="0.35">
      <c r="A49" s="22" t="s">
        <v>101</v>
      </c>
      <c r="B49" s="23"/>
      <c r="C49" s="26"/>
      <c r="D49" s="26"/>
      <c r="E49" s="26"/>
      <c r="G49" s="26"/>
      <c r="I49" s="23"/>
      <c r="K49" s="27">
        <f t="shared" si="1"/>
        <v>0</v>
      </c>
    </row>
    <row r="50" spans="1:11" x14ac:dyDescent="0.35">
      <c r="A50" s="22" t="s">
        <v>102</v>
      </c>
      <c r="B50" s="23"/>
      <c r="C50" s="26"/>
      <c r="D50" s="26"/>
      <c r="E50" s="26"/>
      <c r="G50" s="26"/>
      <c r="I50" s="23"/>
      <c r="K50" s="27">
        <f t="shared" si="1"/>
        <v>0</v>
      </c>
    </row>
    <row r="51" spans="1:11" x14ac:dyDescent="0.35">
      <c r="A51" s="22" t="s">
        <v>103</v>
      </c>
      <c r="B51" s="23"/>
      <c r="C51" s="26"/>
      <c r="D51" s="26"/>
      <c r="E51" s="26"/>
      <c r="G51" s="26"/>
      <c r="I51" s="23"/>
      <c r="K51" s="27">
        <f t="shared" si="1"/>
        <v>0</v>
      </c>
    </row>
    <row r="52" spans="1:11" x14ac:dyDescent="0.35">
      <c r="B52" s="23"/>
      <c r="C52" s="26"/>
      <c r="D52" s="26"/>
      <c r="E52" s="26"/>
      <c r="G52" s="26"/>
      <c r="I52" s="23"/>
    </row>
    <row r="53" spans="1:11" x14ac:dyDescent="0.35">
      <c r="B53" s="23"/>
      <c r="C53" s="26"/>
      <c r="D53" s="26"/>
      <c r="E53" s="26"/>
      <c r="G53" s="26"/>
      <c r="I53" s="23"/>
    </row>
    <row r="54" spans="1:11" x14ac:dyDescent="0.35">
      <c r="A54" s="32" t="s">
        <v>207</v>
      </c>
      <c r="B54" s="23"/>
      <c r="C54" s="26"/>
      <c r="D54" s="26"/>
      <c r="E54" s="26"/>
      <c r="G54" s="26"/>
      <c r="I54" s="23"/>
    </row>
    <row r="55" spans="1:11" x14ac:dyDescent="0.35">
      <c r="A55" s="24"/>
      <c r="B55" s="24"/>
      <c r="C55" s="24" t="s">
        <v>114</v>
      </c>
      <c r="D55" s="24" t="s">
        <v>115</v>
      </c>
      <c r="E55" s="24" t="s">
        <v>116</v>
      </c>
      <c r="F55" s="24" t="s">
        <v>117</v>
      </c>
      <c r="G55" s="24" t="s">
        <v>118</v>
      </c>
      <c r="H55" s="23" t="s">
        <v>119</v>
      </c>
      <c r="I55" s="23"/>
      <c r="J55" s="23" t="s">
        <v>120</v>
      </c>
    </row>
    <row r="56" spans="1:11" x14ac:dyDescent="0.35">
      <c r="A56" s="22" t="s">
        <v>121</v>
      </c>
      <c r="B56" s="23"/>
      <c r="C56" s="26"/>
      <c r="D56" s="26"/>
      <c r="E56" s="26"/>
      <c r="G56" s="26">
        <v>3</v>
      </c>
      <c r="I56" s="23"/>
      <c r="J56" s="22" t="s">
        <v>131</v>
      </c>
      <c r="K56" s="27">
        <f t="shared" ref="K56:K77" si="2">SUM(C56:H56)</f>
        <v>3</v>
      </c>
    </row>
    <row r="57" spans="1:11" x14ac:dyDescent="0.35">
      <c r="A57" s="22" t="s">
        <v>123</v>
      </c>
      <c r="B57" s="23"/>
      <c r="C57" s="26"/>
      <c r="D57" s="26"/>
      <c r="E57" s="26"/>
      <c r="G57" s="26">
        <v>2</v>
      </c>
      <c r="I57" s="23"/>
      <c r="K57" s="27">
        <f t="shared" si="2"/>
        <v>2</v>
      </c>
    </row>
    <row r="58" spans="1:11" x14ac:dyDescent="0.35">
      <c r="A58" s="22" t="s">
        <v>84</v>
      </c>
      <c r="B58" s="23"/>
      <c r="C58" s="26"/>
      <c r="D58" s="26"/>
      <c r="E58" s="26"/>
      <c r="G58" s="26">
        <v>3</v>
      </c>
      <c r="I58" s="23"/>
      <c r="J58" s="22"/>
      <c r="K58" s="27">
        <f t="shared" si="2"/>
        <v>3</v>
      </c>
    </row>
    <row r="59" spans="1:11" x14ac:dyDescent="0.35">
      <c r="A59" s="22" t="s">
        <v>85</v>
      </c>
      <c r="B59" s="23"/>
      <c r="C59" s="26"/>
      <c r="D59" s="26"/>
      <c r="E59" s="26"/>
      <c r="G59" s="26"/>
      <c r="I59" s="23"/>
      <c r="K59" s="27">
        <f t="shared" si="2"/>
        <v>0</v>
      </c>
    </row>
    <row r="60" spans="1:11" x14ac:dyDescent="0.35">
      <c r="A60" s="22" t="s">
        <v>86</v>
      </c>
      <c r="B60" s="23"/>
      <c r="C60" s="26"/>
      <c r="D60" s="26"/>
      <c r="E60" s="26"/>
      <c r="G60" s="26">
        <v>1</v>
      </c>
      <c r="I60" s="23"/>
      <c r="K60" s="27">
        <f t="shared" si="2"/>
        <v>1</v>
      </c>
    </row>
    <row r="61" spans="1:11" x14ac:dyDescent="0.35">
      <c r="A61" s="22" t="s">
        <v>87</v>
      </c>
      <c r="B61" s="23"/>
      <c r="C61" s="26"/>
      <c r="D61" s="26"/>
      <c r="E61" s="26"/>
      <c r="G61" s="26">
        <v>1</v>
      </c>
      <c r="I61" s="23"/>
      <c r="K61" s="27">
        <f t="shared" si="2"/>
        <v>1</v>
      </c>
    </row>
    <row r="62" spans="1:11" x14ac:dyDescent="0.35">
      <c r="A62" s="22" t="s">
        <v>88</v>
      </c>
      <c r="B62" s="23"/>
      <c r="C62" s="26"/>
      <c r="D62" s="26"/>
      <c r="E62" s="26"/>
      <c r="G62" s="26"/>
      <c r="I62" s="23"/>
      <c r="K62" s="27">
        <f t="shared" si="2"/>
        <v>0</v>
      </c>
    </row>
    <row r="63" spans="1:11" x14ac:dyDescent="0.35">
      <c r="A63" s="22" t="s">
        <v>89</v>
      </c>
      <c r="B63" s="23"/>
      <c r="C63" s="26"/>
      <c r="D63" s="26"/>
      <c r="E63" s="26"/>
      <c r="G63" s="26">
        <v>1</v>
      </c>
      <c r="I63" s="23"/>
      <c r="K63" s="27">
        <f t="shared" si="2"/>
        <v>1</v>
      </c>
    </row>
    <row r="64" spans="1:11" x14ac:dyDescent="0.35">
      <c r="A64" s="22" t="s">
        <v>90</v>
      </c>
      <c r="B64" s="23"/>
      <c r="C64" s="26"/>
      <c r="D64" s="26"/>
      <c r="E64" s="26"/>
      <c r="G64" s="26">
        <v>1</v>
      </c>
      <c r="I64" s="23"/>
      <c r="K64" s="27">
        <f t="shared" si="2"/>
        <v>1</v>
      </c>
    </row>
    <row r="65" spans="1:11" x14ac:dyDescent="0.35">
      <c r="A65" s="22" t="s">
        <v>91</v>
      </c>
      <c r="B65" s="23"/>
      <c r="C65" s="26"/>
      <c r="D65" s="26"/>
      <c r="E65" s="26"/>
      <c r="G65" s="26">
        <v>1</v>
      </c>
      <c r="I65" s="23"/>
      <c r="K65" s="27">
        <f t="shared" si="2"/>
        <v>1</v>
      </c>
    </row>
    <row r="66" spans="1:11" x14ac:dyDescent="0.35">
      <c r="A66" s="22" t="s">
        <v>92</v>
      </c>
      <c r="B66" s="23"/>
      <c r="C66" s="26"/>
      <c r="D66" s="26"/>
      <c r="E66" s="26"/>
      <c r="G66" s="26"/>
      <c r="I66" s="23"/>
      <c r="K66" s="27">
        <f t="shared" si="2"/>
        <v>0</v>
      </c>
    </row>
    <row r="67" spans="1:11" x14ac:dyDescent="0.35">
      <c r="A67" s="22" t="s">
        <v>93</v>
      </c>
      <c r="B67" s="23"/>
      <c r="C67" s="26"/>
      <c r="D67" s="26"/>
      <c r="E67" s="26"/>
      <c r="G67" s="26"/>
      <c r="I67" s="23"/>
      <c r="K67" s="27">
        <f t="shared" si="2"/>
        <v>0</v>
      </c>
    </row>
    <row r="68" spans="1:11" x14ac:dyDescent="0.35">
      <c r="A68" s="22" t="s">
        <v>94</v>
      </c>
      <c r="B68" s="23"/>
      <c r="C68" s="26"/>
      <c r="D68" s="26"/>
      <c r="E68" s="26"/>
      <c r="G68" s="26">
        <v>1</v>
      </c>
      <c r="I68" s="23"/>
      <c r="K68" s="27">
        <f t="shared" si="2"/>
        <v>1</v>
      </c>
    </row>
    <row r="69" spans="1:11" x14ac:dyDescent="0.35">
      <c r="A69" s="22" t="s">
        <v>130</v>
      </c>
      <c r="B69" s="23"/>
      <c r="C69" s="26"/>
      <c r="D69" s="26"/>
      <c r="E69" s="26"/>
      <c r="G69" s="26"/>
      <c r="I69" s="23"/>
      <c r="K69" s="27">
        <f t="shared" si="2"/>
        <v>0</v>
      </c>
    </row>
    <row r="70" spans="1:11" x14ac:dyDescent="0.35">
      <c r="A70" s="22" t="s">
        <v>96</v>
      </c>
      <c r="B70" s="23"/>
      <c r="C70" s="26"/>
      <c r="D70" s="26"/>
      <c r="E70" s="26"/>
      <c r="G70" s="26"/>
      <c r="I70" s="23"/>
      <c r="K70" s="27">
        <f t="shared" si="2"/>
        <v>0</v>
      </c>
    </row>
    <row r="71" spans="1:11" x14ac:dyDescent="0.35">
      <c r="A71" s="22" t="s">
        <v>126</v>
      </c>
      <c r="B71" s="23"/>
      <c r="C71" s="26"/>
      <c r="D71" s="26"/>
      <c r="E71" s="26"/>
      <c r="G71" s="26"/>
      <c r="I71" s="23"/>
      <c r="K71" s="27">
        <f t="shared" si="2"/>
        <v>0</v>
      </c>
    </row>
    <row r="72" spans="1:11" x14ac:dyDescent="0.35">
      <c r="A72" s="22" t="s">
        <v>98</v>
      </c>
      <c r="B72" s="23"/>
      <c r="C72" s="26"/>
      <c r="D72" s="26"/>
      <c r="E72" s="26"/>
      <c r="G72" s="26"/>
      <c r="I72" s="23"/>
      <c r="K72" s="27">
        <f t="shared" si="2"/>
        <v>0</v>
      </c>
    </row>
    <row r="73" spans="1:11" x14ac:dyDescent="0.35">
      <c r="A73" s="22" t="s">
        <v>99</v>
      </c>
      <c r="B73" s="23"/>
      <c r="C73" s="26"/>
      <c r="D73" s="26"/>
      <c r="E73" s="26"/>
      <c r="G73" s="26"/>
      <c r="I73" s="23"/>
      <c r="K73" s="27">
        <f t="shared" si="2"/>
        <v>0</v>
      </c>
    </row>
    <row r="74" spans="1:11" x14ac:dyDescent="0.35">
      <c r="A74" s="22" t="s">
        <v>127</v>
      </c>
      <c r="B74" s="23"/>
      <c r="C74" s="26"/>
      <c r="D74" s="26"/>
      <c r="E74" s="26"/>
      <c r="G74" s="26"/>
      <c r="I74" s="23"/>
      <c r="K74" s="27">
        <f t="shared" si="2"/>
        <v>0</v>
      </c>
    </row>
    <row r="75" spans="1:11" x14ac:dyDescent="0.35">
      <c r="A75" s="22" t="s">
        <v>101</v>
      </c>
      <c r="B75" s="23"/>
      <c r="C75" s="26"/>
      <c r="D75" s="26"/>
      <c r="E75" s="26"/>
      <c r="G75" s="26"/>
      <c r="I75" s="23"/>
      <c r="K75" s="27">
        <f t="shared" si="2"/>
        <v>0</v>
      </c>
    </row>
    <row r="76" spans="1:11" x14ac:dyDescent="0.35">
      <c r="A76" s="22" t="s">
        <v>102</v>
      </c>
      <c r="B76" s="23"/>
      <c r="C76" s="26"/>
      <c r="D76" s="26"/>
      <c r="E76" s="26"/>
      <c r="G76" s="26"/>
      <c r="I76" s="23"/>
      <c r="K76" s="27">
        <f t="shared" si="2"/>
        <v>0</v>
      </c>
    </row>
    <row r="77" spans="1:11" x14ac:dyDescent="0.35">
      <c r="A77" s="22" t="s">
        <v>103</v>
      </c>
      <c r="B77" s="23"/>
      <c r="C77" s="26"/>
      <c r="D77" s="26"/>
      <c r="E77" s="26"/>
      <c r="G77" s="26"/>
      <c r="I77" s="23"/>
      <c r="K77" s="27">
        <f t="shared" si="2"/>
        <v>0</v>
      </c>
    </row>
    <row r="78" spans="1:11" x14ac:dyDescent="0.35">
      <c r="B78" s="23"/>
      <c r="C78" s="26"/>
      <c r="D78" s="26"/>
      <c r="E78" s="26"/>
      <c r="G78" s="26"/>
      <c r="I78" s="23"/>
    </row>
    <row r="79" spans="1:11" x14ac:dyDescent="0.35">
      <c r="B79" s="23"/>
      <c r="C79" s="26"/>
      <c r="D79" s="26"/>
      <c r="E79" s="26"/>
      <c r="G79" s="26"/>
      <c r="I79" s="23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23ACF-593F-4FD4-988F-1EAB3EA93223}">
  <dimension ref="A1:K29"/>
  <sheetViews>
    <sheetView workbookViewId="0">
      <selection activeCell="A19" sqref="A19:XFD19"/>
    </sheetView>
  </sheetViews>
  <sheetFormatPr baseColWidth="10" defaultRowHeight="14.5" x14ac:dyDescent="0.35"/>
  <sheetData>
    <row r="1" spans="1:11" x14ac:dyDescent="0.35">
      <c r="A1" s="31" t="s">
        <v>76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1</v>
      </c>
      <c r="I3" s="23"/>
      <c r="J3" s="22" t="s">
        <v>131</v>
      </c>
      <c r="K3" s="27">
        <f t="shared" ref="K3" si="0">SUM(C3:H3)</f>
        <v>1</v>
      </c>
    </row>
    <row r="4" spans="1:11" x14ac:dyDescent="0.35">
      <c r="A4" s="31" t="s">
        <v>76</v>
      </c>
      <c r="B4" s="24"/>
      <c r="C4" s="24"/>
      <c r="D4" s="24"/>
      <c r="E4" s="24"/>
      <c r="F4" s="24"/>
      <c r="G4" s="24"/>
      <c r="H4" s="23"/>
      <c r="I4" s="23"/>
      <c r="J4" s="23"/>
    </row>
    <row r="5" spans="1:11" x14ac:dyDescent="0.35">
      <c r="A5" s="24"/>
      <c r="B5" s="24"/>
      <c r="C5" s="24" t="s">
        <v>114</v>
      </c>
      <c r="D5" s="24" t="s">
        <v>115</v>
      </c>
      <c r="E5" s="24" t="s">
        <v>116</v>
      </c>
      <c r="F5" s="24" t="s">
        <v>117</v>
      </c>
      <c r="G5" s="24" t="s">
        <v>118</v>
      </c>
      <c r="H5" s="23" t="s">
        <v>119</v>
      </c>
      <c r="I5" s="23"/>
      <c r="J5" s="23" t="s">
        <v>120</v>
      </c>
    </row>
    <row r="6" spans="1:11" x14ac:dyDescent="0.35">
      <c r="A6" s="22" t="s">
        <v>121</v>
      </c>
      <c r="B6" s="23"/>
      <c r="C6" s="26"/>
      <c r="D6" s="26"/>
      <c r="E6" s="26"/>
      <c r="G6" s="26">
        <v>1</v>
      </c>
      <c r="I6" s="23"/>
      <c r="J6" s="22" t="s">
        <v>131</v>
      </c>
      <c r="K6" s="27">
        <f t="shared" ref="K6:K27" si="1">SUM(C6:H6)</f>
        <v>1</v>
      </c>
    </row>
    <row r="7" spans="1:11" x14ac:dyDescent="0.35">
      <c r="A7" s="22" t="s">
        <v>123</v>
      </c>
      <c r="B7" s="23"/>
      <c r="C7" s="26"/>
      <c r="D7" s="26"/>
      <c r="E7" s="26"/>
      <c r="G7" s="26">
        <v>1</v>
      </c>
      <c r="I7" s="23"/>
      <c r="K7" s="27">
        <f t="shared" si="1"/>
        <v>1</v>
      </c>
    </row>
    <row r="8" spans="1:11" x14ac:dyDescent="0.35">
      <c r="A8" s="22" t="s">
        <v>84</v>
      </c>
      <c r="B8" s="23"/>
      <c r="C8" s="26"/>
      <c r="D8" s="26"/>
      <c r="E8" s="26"/>
      <c r="G8" s="26">
        <v>1</v>
      </c>
      <c r="I8" s="23"/>
      <c r="J8" s="22"/>
      <c r="K8" s="27">
        <f t="shared" si="1"/>
        <v>1</v>
      </c>
    </row>
    <row r="9" spans="1:11" x14ac:dyDescent="0.35">
      <c r="A9" s="22" t="s">
        <v>85</v>
      </c>
      <c r="B9" s="23"/>
      <c r="C9" s="26"/>
      <c r="D9" s="26"/>
      <c r="E9" s="26"/>
      <c r="G9" s="26"/>
      <c r="I9" s="23"/>
      <c r="K9" s="27">
        <f t="shared" si="1"/>
        <v>0</v>
      </c>
    </row>
    <row r="10" spans="1:11" x14ac:dyDescent="0.35">
      <c r="A10" s="22" t="s">
        <v>86</v>
      </c>
      <c r="B10" s="23"/>
      <c r="C10" s="26"/>
      <c r="D10" s="26"/>
      <c r="E10" s="26"/>
      <c r="G10" s="26">
        <v>1</v>
      </c>
      <c r="I10" s="23"/>
      <c r="K10" s="27">
        <f t="shared" si="1"/>
        <v>1</v>
      </c>
    </row>
    <row r="11" spans="1:11" x14ac:dyDescent="0.35">
      <c r="A11" s="22" t="s">
        <v>87</v>
      </c>
      <c r="B11" s="23"/>
      <c r="C11" s="26"/>
      <c r="D11" s="26"/>
      <c r="E11" s="26"/>
      <c r="G11" s="26">
        <v>1</v>
      </c>
      <c r="I11" s="23"/>
      <c r="K11" s="27">
        <f t="shared" si="1"/>
        <v>1</v>
      </c>
    </row>
    <row r="12" spans="1:11" x14ac:dyDescent="0.35">
      <c r="A12" s="22" t="s">
        <v>88</v>
      </c>
      <c r="B12" s="23"/>
      <c r="C12" s="26"/>
      <c r="D12" s="26"/>
      <c r="E12" s="26"/>
      <c r="G12" s="26"/>
      <c r="I12" s="23"/>
      <c r="K12" s="27">
        <f t="shared" si="1"/>
        <v>0</v>
      </c>
    </row>
    <row r="13" spans="1:11" x14ac:dyDescent="0.35">
      <c r="A13" s="22" t="s">
        <v>89</v>
      </c>
      <c r="B13" s="23"/>
      <c r="C13" s="26"/>
      <c r="D13" s="26"/>
      <c r="E13" s="26"/>
      <c r="G13" s="26"/>
      <c r="I13" s="23"/>
      <c r="K13" s="27">
        <f t="shared" si="1"/>
        <v>0</v>
      </c>
    </row>
    <row r="14" spans="1:11" x14ac:dyDescent="0.35">
      <c r="A14" s="22" t="s">
        <v>90</v>
      </c>
      <c r="B14" s="23"/>
      <c r="C14" s="26"/>
      <c r="D14" s="26"/>
      <c r="E14" s="26"/>
      <c r="G14" s="26"/>
      <c r="I14" s="23"/>
      <c r="K14" s="27">
        <f t="shared" si="1"/>
        <v>0</v>
      </c>
    </row>
    <row r="15" spans="1:11" x14ac:dyDescent="0.35">
      <c r="A15" s="22" t="s">
        <v>91</v>
      </c>
      <c r="B15" s="23"/>
      <c r="C15" s="26"/>
      <c r="D15" s="26"/>
      <c r="E15" s="26"/>
      <c r="G15" s="26"/>
      <c r="I15" s="23"/>
      <c r="K15" s="27">
        <f t="shared" si="1"/>
        <v>0</v>
      </c>
    </row>
    <row r="16" spans="1:11" x14ac:dyDescent="0.35">
      <c r="A16" s="22" t="s">
        <v>92</v>
      </c>
      <c r="B16" s="23"/>
      <c r="C16" s="26"/>
      <c r="D16" s="26"/>
      <c r="E16" s="26"/>
      <c r="G16" s="26"/>
      <c r="I16" s="23"/>
      <c r="K16" s="27">
        <f t="shared" si="1"/>
        <v>0</v>
      </c>
    </row>
    <row r="17" spans="1:11" x14ac:dyDescent="0.35">
      <c r="A17" s="22" t="s">
        <v>93</v>
      </c>
      <c r="B17" s="23"/>
      <c r="C17" s="26"/>
      <c r="D17" s="26"/>
      <c r="E17" s="26"/>
      <c r="G17" s="26"/>
      <c r="I17" s="23"/>
      <c r="K17" s="27">
        <f t="shared" si="1"/>
        <v>0</v>
      </c>
    </row>
    <row r="18" spans="1:11" x14ac:dyDescent="0.35">
      <c r="A18" s="22" t="s">
        <v>94</v>
      </c>
      <c r="B18" s="23"/>
      <c r="C18" s="26"/>
      <c r="D18" s="26"/>
      <c r="E18" s="26"/>
      <c r="G18" s="26"/>
      <c r="I18" s="23"/>
      <c r="K18" s="27">
        <f t="shared" si="1"/>
        <v>0</v>
      </c>
    </row>
    <row r="19" spans="1:11" x14ac:dyDescent="0.35">
      <c r="A19" s="22" t="s">
        <v>130</v>
      </c>
      <c r="B19" s="23"/>
      <c r="C19" s="26"/>
      <c r="D19" s="26"/>
      <c r="E19" s="26"/>
      <c r="G19" s="26"/>
      <c r="I19" s="23"/>
      <c r="K19" s="27">
        <f t="shared" si="1"/>
        <v>0</v>
      </c>
    </row>
    <row r="20" spans="1:11" x14ac:dyDescent="0.35">
      <c r="A20" s="22" t="s">
        <v>96</v>
      </c>
      <c r="B20" s="23"/>
      <c r="C20" s="26"/>
      <c r="D20" s="26"/>
      <c r="E20" s="26"/>
      <c r="G20" s="26"/>
      <c r="I20" s="23"/>
      <c r="K20" s="27">
        <f t="shared" si="1"/>
        <v>0</v>
      </c>
    </row>
    <row r="21" spans="1:11" x14ac:dyDescent="0.35">
      <c r="A21" s="22" t="s">
        <v>126</v>
      </c>
      <c r="B21" s="23"/>
      <c r="C21" s="26"/>
      <c r="D21" s="26"/>
      <c r="E21" s="26"/>
      <c r="G21" s="26"/>
      <c r="I21" s="23"/>
      <c r="K21" s="27">
        <f t="shared" si="1"/>
        <v>0</v>
      </c>
    </row>
    <row r="22" spans="1:11" x14ac:dyDescent="0.35">
      <c r="A22" s="22" t="s">
        <v>98</v>
      </c>
      <c r="B22" s="23"/>
      <c r="C22" s="26"/>
      <c r="D22" s="26"/>
      <c r="E22" s="26"/>
      <c r="G22" s="26"/>
      <c r="I22" s="23"/>
      <c r="K22" s="27">
        <f t="shared" si="1"/>
        <v>0</v>
      </c>
    </row>
    <row r="23" spans="1:11" x14ac:dyDescent="0.35">
      <c r="A23" s="22" t="s">
        <v>99</v>
      </c>
      <c r="B23" s="23"/>
      <c r="C23" s="26"/>
      <c r="D23" s="26"/>
      <c r="E23" s="26"/>
      <c r="G23" s="26"/>
      <c r="I23" s="23"/>
      <c r="K23" s="27">
        <f t="shared" si="1"/>
        <v>0</v>
      </c>
    </row>
    <row r="24" spans="1:11" x14ac:dyDescent="0.35">
      <c r="A24" s="22" t="s">
        <v>127</v>
      </c>
      <c r="B24" s="23"/>
      <c r="C24" s="26"/>
      <c r="D24" s="26"/>
      <c r="E24" s="26"/>
      <c r="G24" s="26"/>
      <c r="I24" s="23"/>
      <c r="K24" s="27">
        <f t="shared" si="1"/>
        <v>0</v>
      </c>
    </row>
    <row r="25" spans="1:11" x14ac:dyDescent="0.35">
      <c r="A25" s="22" t="s">
        <v>101</v>
      </c>
      <c r="B25" s="23"/>
      <c r="C25" s="26"/>
      <c r="D25" s="26"/>
      <c r="E25" s="26"/>
      <c r="G25" s="26"/>
      <c r="I25" s="23"/>
      <c r="K25" s="27">
        <f t="shared" si="1"/>
        <v>0</v>
      </c>
    </row>
    <row r="26" spans="1:11" x14ac:dyDescent="0.35">
      <c r="A26" s="22" t="s">
        <v>102</v>
      </c>
      <c r="B26" s="23"/>
      <c r="C26" s="26"/>
      <c r="D26" s="26"/>
      <c r="E26" s="26"/>
      <c r="G26" s="26"/>
      <c r="I26" s="23"/>
      <c r="K26" s="27">
        <f t="shared" si="1"/>
        <v>0</v>
      </c>
    </row>
    <row r="27" spans="1:11" x14ac:dyDescent="0.35">
      <c r="A27" s="22" t="s">
        <v>103</v>
      </c>
      <c r="B27" s="23"/>
      <c r="C27" s="26"/>
      <c r="D27" s="26"/>
      <c r="E27" s="26"/>
      <c r="G27" s="26"/>
      <c r="I27" s="23"/>
      <c r="K27" s="27">
        <f t="shared" si="1"/>
        <v>0</v>
      </c>
    </row>
    <row r="28" spans="1:11" x14ac:dyDescent="0.35">
      <c r="B28" s="23"/>
      <c r="C28" s="26"/>
      <c r="D28" s="26"/>
      <c r="E28" s="26"/>
      <c r="G28" s="26"/>
      <c r="I28" s="23"/>
    </row>
    <row r="29" spans="1:11" x14ac:dyDescent="0.35">
      <c r="B29" s="23"/>
      <c r="C29" s="26"/>
      <c r="D29" s="26"/>
      <c r="E29" s="26"/>
      <c r="G29" s="26"/>
      <c r="I29" s="23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8013B-39CB-4D10-9FAA-64F233F060ED}">
  <dimension ref="A1:K26"/>
  <sheetViews>
    <sheetView topLeftCell="A7" workbookViewId="0">
      <selection activeCell="G24" sqref="G24"/>
    </sheetView>
  </sheetViews>
  <sheetFormatPr baseColWidth="10" defaultRowHeight="14.5" x14ac:dyDescent="0.35"/>
  <sheetData>
    <row r="1" spans="1:11" x14ac:dyDescent="0.35">
      <c r="A1" s="31" t="s">
        <v>208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1</v>
      </c>
      <c r="I3" s="23"/>
      <c r="J3" s="22" t="s">
        <v>131</v>
      </c>
      <c r="K3" s="27">
        <f t="shared" ref="K3:K24" si="0">SUM(C3:H3)</f>
        <v>1</v>
      </c>
    </row>
    <row r="4" spans="1:11" x14ac:dyDescent="0.35">
      <c r="A4" s="22" t="s">
        <v>123</v>
      </c>
      <c r="B4" s="23"/>
      <c r="C4" s="26"/>
      <c r="D4" s="26"/>
      <c r="E4" s="26"/>
      <c r="G4" s="26">
        <v>1</v>
      </c>
      <c r="I4" s="23"/>
      <c r="J4" s="22" t="s">
        <v>209</v>
      </c>
      <c r="K4" s="27">
        <f t="shared" si="0"/>
        <v>1</v>
      </c>
    </row>
    <row r="5" spans="1:11" x14ac:dyDescent="0.35">
      <c r="A5" s="22" t="s">
        <v>84</v>
      </c>
      <c r="B5" s="23"/>
      <c r="C5" s="26"/>
      <c r="D5" s="26"/>
      <c r="E5" s="26"/>
      <c r="G5" s="26">
        <v>1</v>
      </c>
      <c r="I5" s="23"/>
      <c r="J5" s="22"/>
      <c r="K5" s="27">
        <f t="shared" si="0"/>
        <v>1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1</v>
      </c>
      <c r="I7" s="23"/>
      <c r="K7" s="27">
        <f t="shared" si="0"/>
        <v>1</v>
      </c>
    </row>
    <row r="8" spans="1:11" x14ac:dyDescent="0.35">
      <c r="A8" s="22" t="s">
        <v>87</v>
      </c>
      <c r="B8" s="23"/>
      <c r="C8" s="26"/>
      <c r="D8" s="26"/>
      <c r="E8" s="26"/>
      <c r="G8" s="26">
        <v>1</v>
      </c>
      <c r="I8" s="23"/>
      <c r="K8" s="27">
        <f t="shared" si="0"/>
        <v>1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/>
      <c r="I10" s="23"/>
      <c r="K10" s="27">
        <f t="shared" si="0"/>
        <v>0</v>
      </c>
    </row>
    <row r="11" spans="1:11" x14ac:dyDescent="0.35">
      <c r="A11" s="22" t="s">
        <v>90</v>
      </c>
      <c r="B11" s="23"/>
      <c r="C11" s="26"/>
      <c r="D11" s="26"/>
      <c r="E11" s="26"/>
      <c r="G11" s="26"/>
      <c r="I11" s="23"/>
      <c r="K11" s="27">
        <f t="shared" si="0"/>
        <v>0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  <row r="26" spans="1:11" x14ac:dyDescent="0.35">
      <c r="B26" s="23"/>
      <c r="C26" s="26"/>
      <c r="D26" s="26"/>
      <c r="E26" s="26"/>
      <c r="G26" s="26"/>
      <c r="I26" s="2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9C391-D825-4D25-9B54-BE21C19413DA}">
  <dimension ref="A1:K26"/>
  <sheetViews>
    <sheetView workbookViewId="0">
      <selection activeCell="H22" sqref="H22"/>
    </sheetView>
  </sheetViews>
  <sheetFormatPr baseColWidth="10" defaultRowHeight="14.5" x14ac:dyDescent="0.35"/>
  <sheetData>
    <row r="1" spans="1:11" x14ac:dyDescent="0.35">
      <c r="A1" s="31" t="s">
        <v>59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8</v>
      </c>
      <c r="I3" s="23"/>
      <c r="J3" s="22" t="s">
        <v>131</v>
      </c>
      <c r="K3" s="27">
        <f t="shared" ref="K3:K24" si="0">SUM(C3:H3)</f>
        <v>8</v>
      </c>
    </row>
    <row r="4" spans="1:11" x14ac:dyDescent="0.35">
      <c r="A4" s="22" t="s">
        <v>123</v>
      </c>
      <c r="B4" s="23"/>
      <c r="C4" s="26"/>
      <c r="D4" s="26"/>
      <c r="E4" s="26"/>
      <c r="G4" s="26">
        <v>7</v>
      </c>
      <c r="I4" s="23"/>
      <c r="J4" s="22" t="s">
        <v>210</v>
      </c>
      <c r="K4" s="27">
        <f t="shared" si="0"/>
        <v>7</v>
      </c>
    </row>
    <row r="5" spans="1:11" x14ac:dyDescent="0.35">
      <c r="A5" s="22" t="s">
        <v>84</v>
      </c>
      <c r="B5" s="23"/>
      <c r="C5" s="26"/>
      <c r="D5" s="26"/>
      <c r="E5" s="26"/>
      <c r="G5" s="26">
        <v>7</v>
      </c>
      <c r="I5" s="23"/>
      <c r="J5" s="22"/>
      <c r="K5" s="27">
        <f t="shared" si="0"/>
        <v>7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5</v>
      </c>
      <c r="I7" s="23"/>
      <c r="K7" s="27">
        <f t="shared" si="0"/>
        <v>5</v>
      </c>
    </row>
    <row r="8" spans="1:11" x14ac:dyDescent="0.35">
      <c r="A8" s="22" t="s">
        <v>87</v>
      </c>
      <c r="B8" s="23"/>
      <c r="C8" s="26"/>
      <c r="D8" s="26"/>
      <c r="E8" s="26"/>
      <c r="G8" s="26">
        <v>5</v>
      </c>
      <c r="I8" s="23"/>
      <c r="K8" s="27">
        <f t="shared" si="0"/>
        <v>5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>
        <v>3</v>
      </c>
      <c r="I10" s="23"/>
      <c r="K10" s="27">
        <f t="shared" si="0"/>
        <v>3</v>
      </c>
    </row>
    <row r="11" spans="1:11" x14ac:dyDescent="0.35">
      <c r="A11" s="22" t="s">
        <v>90</v>
      </c>
      <c r="B11" s="23"/>
      <c r="C11" s="26"/>
      <c r="D11" s="26"/>
      <c r="E11" s="26"/>
      <c r="G11" s="26">
        <v>3</v>
      </c>
      <c r="I11" s="23"/>
      <c r="K11" s="27">
        <f t="shared" si="0"/>
        <v>3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>
        <v>1</v>
      </c>
      <c r="I13" s="23"/>
      <c r="K13" s="27">
        <f t="shared" si="0"/>
        <v>1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>
        <v>1</v>
      </c>
      <c r="I15" s="23"/>
      <c r="K15" s="27">
        <f t="shared" si="0"/>
        <v>1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>
        <v>1</v>
      </c>
      <c r="I17" s="23"/>
      <c r="K17" s="27">
        <f t="shared" si="0"/>
        <v>1</v>
      </c>
    </row>
    <row r="18" spans="1:11" x14ac:dyDescent="0.35">
      <c r="A18" s="22" t="s">
        <v>126</v>
      </c>
      <c r="B18" s="23"/>
      <c r="C18" s="26"/>
      <c r="D18" s="26"/>
      <c r="E18" s="26"/>
      <c r="G18" s="26">
        <v>1</v>
      </c>
      <c r="I18" s="23"/>
      <c r="K18" s="27">
        <f t="shared" si="0"/>
        <v>1</v>
      </c>
    </row>
    <row r="19" spans="1:11" x14ac:dyDescent="0.35">
      <c r="A19" s="22" t="s">
        <v>98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  <row r="26" spans="1:11" x14ac:dyDescent="0.35">
      <c r="B26" s="23"/>
      <c r="C26" s="26"/>
      <c r="D26" s="26"/>
      <c r="E26" s="26"/>
      <c r="G26" s="26"/>
      <c r="I26" s="23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E53FF-9214-406E-A07F-7B99DDEF0776}">
  <dimension ref="A1:K107"/>
  <sheetViews>
    <sheetView topLeftCell="A82" workbookViewId="0">
      <selection activeCell="A87" sqref="A87"/>
    </sheetView>
  </sheetViews>
  <sheetFormatPr baseColWidth="10" defaultRowHeight="14.5" x14ac:dyDescent="0.35"/>
  <sheetData>
    <row r="1" spans="1:11" x14ac:dyDescent="0.35">
      <c r="A1" s="31" t="s">
        <v>211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6</v>
      </c>
      <c r="I3" s="23"/>
      <c r="J3" s="22" t="s">
        <v>212</v>
      </c>
      <c r="K3" s="27">
        <f t="shared" ref="K3:K25" si="0">SUM(C3:H3)</f>
        <v>6</v>
      </c>
    </row>
    <row r="4" spans="1:11" x14ac:dyDescent="0.35">
      <c r="A4" s="22" t="s">
        <v>123</v>
      </c>
      <c r="B4" s="23"/>
      <c r="C4" s="26"/>
      <c r="D4" s="26"/>
      <c r="E4" s="26"/>
      <c r="G4" s="26">
        <v>6</v>
      </c>
      <c r="I4" s="23"/>
      <c r="K4" s="27">
        <f t="shared" si="0"/>
        <v>6</v>
      </c>
    </row>
    <row r="5" spans="1:11" x14ac:dyDescent="0.35">
      <c r="A5" s="22" t="s">
        <v>84</v>
      </c>
      <c r="B5" s="23"/>
      <c r="C5" s="26"/>
      <c r="D5" s="26"/>
      <c r="E5" s="26"/>
      <c r="G5" s="26">
        <v>6</v>
      </c>
      <c r="I5" s="23"/>
      <c r="J5" s="22"/>
      <c r="K5" s="27">
        <f t="shared" si="0"/>
        <v>6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3</v>
      </c>
      <c r="I7" s="23"/>
      <c r="K7" s="27">
        <f t="shared" si="0"/>
        <v>3</v>
      </c>
    </row>
    <row r="8" spans="1:11" x14ac:dyDescent="0.35">
      <c r="A8" s="22" t="s">
        <v>87</v>
      </c>
      <c r="B8" s="23"/>
      <c r="C8" s="26"/>
      <c r="D8" s="26"/>
      <c r="E8" s="26"/>
      <c r="G8" s="26">
        <v>3</v>
      </c>
      <c r="I8" s="23"/>
      <c r="K8" s="27">
        <f t="shared" si="0"/>
        <v>3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>
        <v>3</v>
      </c>
      <c r="I10" s="23"/>
      <c r="K10" s="27">
        <f t="shared" si="0"/>
        <v>3</v>
      </c>
    </row>
    <row r="11" spans="1:11" x14ac:dyDescent="0.35">
      <c r="A11" s="22" t="s">
        <v>90</v>
      </c>
      <c r="B11" s="23"/>
      <c r="C11" s="26"/>
      <c r="D11" s="26"/>
      <c r="E11" s="26"/>
      <c r="G11" s="26">
        <v>3</v>
      </c>
      <c r="I11" s="23"/>
      <c r="K11" s="27">
        <f t="shared" si="0"/>
        <v>3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125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130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96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126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98</v>
      </c>
      <c r="B20" s="23"/>
      <c r="C20" s="26"/>
      <c r="D20" s="26"/>
      <c r="E20" s="26"/>
      <c r="G20" s="26">
        <v>4</v>
      </c>
      <c r="I20" s="23"/>
      <c r="K20" s="27">
        <f t="shared" si="0"/>
        <v>4</v>
      </c>
    </row>
    <row r="21" spans="1:11" x14ac:dyDescent="0.35">
      <c r="A21" s="22" t="s">
        <v>99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127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101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102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A25" s="22" t="s">
        <v>103</v>
      </c>
      <c r="B25" s="23"/>
      <c r="C25" s="26"/>
      <c r="D25" s="26"/>
      <c r="E25" s="26"/>
      <c r="G25" s="26"/>
      <c r="I25" s="23"/>
      <c r="K25" s="27">
        <f t="shared" si="0"/>
        <v>0</v>
      </c>
    </row>
    <row r="26" spans="1:11" x14ac:dyDescent="0.35">
      <c r="B26" s="23"/>
      <c r="C26" s="26"/>
      <c r="D26" s="26"/>
      <c r="E26" s="26"/>
      <c r="G26" s="26"/>
      <c r="I26" s="23"/>
    </row>
    <row r="27" spans="1:11" x14ac:dyDescent="0.35">
      <c r="G27" s="26"/>
    </row>
    <row r="28" spans="1:11" x14ac:dyDescent="0.35">
      <c r="A28" s="32" t="s">
        <v>213</v>
      </c>
      <c r="G28" s="26"/>
    </row>
    <row r="29" spans="1:11" x14ac:dyDescent="0.35">
      <c r="A29" s="24"/>
      <c r="B29" s="24"/>
      <c r="C29" s="24" t="s">
        <v>114</v>
      </c>
      <c r="D29" s="24" t="s">
        <v>115</v>
      </c>
      <c r="E29" s="24" t="s">
        <v>116</v>
      </c>
      <c r="F29" s="24" t="s">
        <v>117</v>
      </c>
      <c r="G29" s="24" t="s">
        <v>118</v>
      </c>
      <c r="H29" s="23" t="s">
        <v>119</v>
      </c>
      <c r="I29" s="23"/>
      <c r="J29" s="23" t="s">
        <v>120</v>
      </c>
    </row>
    <row r="30" spans="1:11" x14ac:dyDescent="0.35">
      <c r="A30" s="22" t="s">
        <v>121</v>
      </c>
      <c r="B30" s="23"/>
      <c r="C30" s="26"/>
      <c r="D30" s="26"/>
      <c r="E30" s="26"/>
      <c r="G30" s="26">
        <v>12</v>
      </c>
      <c r="I30" s="23"/>
      <c r="J30" s="22" t="s">
        <v>131</v>
      </c>
      <c r="K30" s="27">
        <f t="shared" ref="K30:K52" si="1">SUM(C30:H30)</f>
        <v>12</v>
      </c>
    </row>
    <row r="31" spans="1:11" x14ac:dyDescent="0.35">
      <c r="A31" s="22" t="s">
        <v>123</v>
      </c>
      <c r="B31" s="23"/>
      <c r="C31" s="26"/>
      <c r="D31" s="26"/>
      <c r="E31" s="26"/>
      <c r="G31" s="26">
        <v>10</v>
      </c>
      <c r="I31" s="23"/>
      <c r="K31" s="27">
        <f t="shared" si="1"/>
        <v>10</v>
      </c>
    </row>
    <row r="32" spans="1:11" x14ac:dyDescent="0.35">
      <c r="A32" s="22" t="s">
        <v>84</v>
      </c>
      <c r="B32" s="23"/>
      <c r="C32" s="26"/>
      <c r="D32" s="26"/>
      <c r="E32" s="26"/>
      <c r="G32" s="26">
        <v>14</v>
      </c>
      <c r="I32" s="23"/>
      <c r="J32" s="22"/>
      <c r="K32" s="27">
        <f t="shared" si="1"/>
        <v>14</v>
      </c>
    </row>
    <row r="33" spans="1:11" x14ac:dyDescent="0.35">
      <c r="A33" s="22" t="s">
        <v>85</v>
      </c>
      <c r="B33" s="23"/>
      <c r="C33" s="26"/>
      <c r="D33" s="26"/>
      <c r="E33" s="26"/>
      <c r="G33" s="26"/>
      <c r="I33" s="23"/>
      <c r="K33" s="27">
        <f t="shared" si="1"/>
        <v>0</v>
      </c>
    </row>
    <row r="34" spans="1:11" x14ac:dyDescent="0.35">
      <c r="A34" s="22" t="s">
        <v>86</v>
      </c>
      <c r="B34" s="23"/>
      <c r="C34" s="26"/>
      <c r="D34" s="26"/>
      <c r="E34" s="26"/>
      <c r="G34" s="26">
        <v>4</v>
      </c>
      <c r="I34" s="23"/>
      <c r="K34" s="27">
        <f t="shared" si="1"/>
        <v>4</v>
      </c>
    </row>
    <row r="35" spans="1:11" x14ac:dyDescent="0.35">
      <c r="A35" s="22" t="s">
        <v>87</v>
      </c>
      <c r="B35" s="23"/>
      <c r="C35" s="26"/>
      <c r="D35" s="26"/>
      <c r="E35" s="26"/>
      <c r="G35" s="26">
        <v>4</v>
      </c>
      <c r="I35" s="23"/>
      <c r="K35" s="27">
        <f t="shared" si="1"/>
        <v>4</v>
      </c>
    </row>
    <row r="36" spans="1:11" x14ac:dyDescent="0.35">
      <c r="A36" s="22" t="s">
        <v>88</v>
      </c>
      <c r="B36" s="23"/>
      <c r="C36" s="26"/>
      <c r="D36" s="26"/>
      <c r="E36" s="26"/>
      <c r="G36" s="26"/>
      <c r="I36" s="23"/>
      <c r="K36" s="27">
        <f t="shared" si="1"/>
        <v>0</v>
      </c>
    </row>
    <row r="37" spans="1:11" x14ac:dyDescent="0.35">
      <c r="A37" s="22" t="s">
        <v>89</v>
      </c>
      <c r="B37" s="23"/>
      <c r="C37" s="26"/>
      <c r="D37" s="26"/>
      <c r="E37" s="26"/>
      <c r="G37" s="26">
        <v>4</v>
      </c>
      <c r="I37" s="23"/>
      <c r="K37" s="27">
        <f t="shared" si="1"/>
        <v>4</v>
      </c>
    </row>
    <row r="38" spans="1:11" x14ac:dyDescent="0.35">
      <c r="A38" s="22" t="s">
        <v>90</v>
      </c>
      <c r="B38" s="23"/>
      <c r="C38" s="26"/>
      <c r="D38" s="26"/>
      <c r="E38" s="26"/>
      <c r="G38" s="26">
        <v>4</v>
      </c>
      <c r="I38" s="23"/>
      <c r="K38" s="27">
        <f t="shared" si="1"/>
        <v>4</v>
      </c>
    </row>
    <row r="39" spans="1:11" x14ac:dyDescent="0.35">
      <c r="A39" s="22" t="s">
        <v>91</v>
      </c>
      <c r="B39" s="23"/>
      <c r="C39" s="26"/>
      <c r="D39" s="26"/>
      <c r="E39" s="26"/>
      <c r="G39" s="26"/>
      <c r="I39" s="23"/>
      <c r="K39" s="27">
        <f t="shared" si="1"/>
        <v>0</v>
      </c>
    </row>
    <row r="40" spans="1:11" x14ac:dyDescent="0.35">
      <c r="A40" s="22" t="s">
        <v>92</v>
      </c>
      <c r="B40" s="23"/>
      <c r="C40" s="26"/>
      <c r="D40" s="26"/>
      <c r="E40" s="26"/>
      <c r="G40" s="26"/>
      <c r="I40" s="23"/>
      <c r="K40" s="27">
        <f t="shared" si="1"/>
        <v>0</v>
      </c>
    </row>
    <row r="41" spans="1:11" x14ac:dyDescent="0.35">
      <c r="A41" s="22" t="s">
        <v>93</v>
      </c>
      <c r="B41" s="23"/>
      <c r="C41" s="26"/>
      <c r="D41" s="26"/>
      <c r="E41" s="26"/>
      <c r="G41" s="26"/>
      <c r="I41" s="23"/>
      <c r="K41" s="27">
        <f t="shared" si="1"/>
        <v>0</v>
      </c>
    </row>
    <row r="42" spans="1:11" x14ac:dyDescent="0.35">
      <c r="A42" s="22" t="s">
        <v>94</v>
      </c>
      <c r="B42" s="23"/>
      <c r="C42" s="26"/>
      <c r="D42" s="26"/>
      <c r="E42" s="26"/>
      <c r="G42" s="26">
        <v>1</v>
      </c>
      <c r="I42" s="23"/>
      <c r="K42" s="27">
        <f t="shared" si="1"/>
        <v>1</v>
      </c>
    </row>
    <row r="43" spans="1:11" x14ac:dyDescent="0.35">
      <c r="A43" s="22" t="s">
        <v>125</v>
      </c>
      <c r="B43" s="23"/>
      <c r="C43" s="26"/>
      <c r="D43" s="26"/>
      <c r="E43" s="26"/>
      <c r="G43" s="26"/>
      <c r="I43" s="23"/>
      <c r="K43" s="27">
        <f t="shared" si="1"/>
        <v>0</v>
      </c>
    </row>
    <row r="44" spans="1:11" x14ac:dyDescent="0.35">
      <c r="A44" s="22" t="s">
        <v>130</v>
      </c>
      <c r="B44" s="23"/>
      <c r="C44" s="26"/>
      <c r="D44" s="26"/>
      <c r="E44" s="26"/>
      <c r="G44" s="26"/>
      <c r="I44" s="23"/>
      <c r="K44" s="27">
        <f t="shared" si="1"/>
        <v>0</v>
      </c>
    </row>
    <row r="45" spans="1:11" x14ac:dyDescent="0.35">
      <c r="A45" s="22" t="s">
        <v>96</v>
      </c>
      <c r="B45" s="23"/>
      <c r="C45" s="26"/>
      <c r="D45" s="26"/>
      <c r="E45" s="26"/>
      <c r="G45" s="26"/>
      <c r="I45" s="23"/>
      <c r="K45" s="27">
        <f t="shared" si="1"/>
        <v>0</v>
      </c>
    </row>
    <row r="46" spans="1:11" x14ac:dyDescent="0.35">
      <c r="A46" s="22" t="s">
        <v>126</v>
      </c>
      <c r="B46" s="23"/>
      <c r="C46" s="26"/>
      <c r="D46" s="26"/>
      <c r="E46" s="26"/>
      <c r="G46" s="26"/>
      <c r="I46" s="23"/>
      <c r="K46" s="27">
        <f t="shared" si="1"/>
        <v>0</v>
      </c>
    </row>
    <row r="47" spans="1:11" x14ac:dyDescent="0.35">
      <c r="A47" s="22" t="s">
        <v>98</v>
      </c>
      <c r="B47" s="23"/>
      <c r="C47" s="26"/>
      <c r="D47" s="26"/>
      <c r="E47" s="26"/>
      <c r="G47" s="26">
        <v>5</v>
      </c>
      <c r="I47" s="23"/>
      <c r="K47" s="27">
        <f t="shared" si="1"/>
        <v>5</v>
      </c>
    </row>
    <row r="48" spans="1:11" x14ac:dyDescent="0.35">
      <c r="A48" s="22" t="s">
        <v>99</v>
      </c>
      <c r="B48" s="23"/>
      <c r="C48" s="26"/>
      <c r="D48" s="26"/>
      <c r="E48" s="26"/>
      <c r="G48" s="26"/>
      <c r="I48" s="23"/>
      <c r="K48" s="27">
        <f t="shared" si="1"/>
        <v>0</v>
      </c>
    </row>
    <row r="49" spans="1:11" x14ac:dyDescent="0.35">
      <c r="A49" s="22" t="s">
        <v>127</v>
      </c>
      <c r="B49" s="23"/>
      <c r="C49" s="26"/>
      <c r="D49" s="26"/>
      <c r="E49" s="26"/>
      <c r="G49" s="26"/>
      <c r="I49" s="23"/>
      <c r="K49" s="27">
        <f t="shared" si="1"/>
        <v>0</v>
      </c>
    </row>
    <row r="50" spans="1:11" x14ac:dyDescent="0.35">
      <c r="A50" s="22" t="s">
        <v>101</v>
      </c>
      <c r="B50" s="23"/>
      <c r="C50" s="26"/>
      <c r="D50" s="26"/>
      <c r="E50" s="26"/>
      <c r="G50" s="26"/>
      <c r="I50" s="23"/>
      <c r="K50" s="27">
        <f t="shared" si="1"/>
        <v>0</v>
      </c>
    </row>
    <row r="51" spans="1:11" x14ac:dyDescent="0.35">
      <c r="A51" s="22" t="s">
        <v>102</v>
      </c>
      <c r="B51" s="23"/>
      <c r="C51" s="26"/>
      <c r="D51" s="26"/>
      <c r="E51" s="26"/>
      <c r="G51" s="26"/>
      <c r="I51" s="23"/>
      <c r="K51" s="27">
        <f t="shared" si="1"/>
        <v>0</v>
      </c>
    </row>
    <row r="52" spans="1:11" x14ac:dyDescent="0.35">
      <c r="A52" s="22" t="s">
        <v>103</v>
      </c>
      <c r="B52" s="23"/>
      <c r="C52" s="26"/>
      <c r="D52" s="26"/>
      <c r="E52" s="26"/>
      <c r="G52" s="26"/>
      <c r="I52" s="23"/>
      <c r="K52" s="27">
        <f t="shared" si="1"/>
        <v>0</v>
      </c>
    </row>
    <row r="53" spans="1:11" x14ac:dyDescent="0.35">
      <c r="B53" s="23"/>
      <c r="C53" s="26"/>
      <c r="D53" s="26"/>
      <c r="E53" s="26"/>
      <c r="G53" s="26"/>
      <c r="I53" s="23"/>
    </row>
    <row r="54" spans="1:11" x14ac:dyDescent="0.35">
      <c r="G54" s="26"/>
    </row>
    <row r="55" spans="1:11" x14ac:dyDescent="0.35">
      <c r="A55" s="32" t="s">
        <v>214</v>
      </c>
      <c r="G55" s="26"/>
    </row>
    <row r="56" spans="1:11" x14ac:dyDescent="0.35">
      <c r="A56" s="24"/>
      <c r="B56" s="24"/>
      <c r="C56" s="24" t="s">
        <v>114</v>
      </c>
      <c r="D56" s="24" t="s">
        <v>115</v>
      </c>
      <c r="E56" s="24" t="s">
        <v>116</v>
      </c>
      <c r="F56" s="24" t="s">
        <v>117</v>
      </c>
      <c r="G56" s="24" t="s">
        <v>118</v>
      </c>
      <c r="H56" s="23" t="s">
        <v>119</v>
      </c>
      <c r="I56" s="23"/>
      <c r="J56" s="23" t="s">
        <v>120</v>
      </c>
    </row>
    <row r="57" spans="1:11" x14ac:dyDescent="0.35">
      <c r="A57" s="22" t="s">
        <v>121</v>
      </c>
      <c r="B57" s="23"/>
      <c r="C57" s="26"/>
      <c r="D57" s="26"/>
      <c r="E57" s="26"/>
      <c r="G57" s="26">
        <v>8</v>
      </c>
      <c r="I57" s="23"/>
      <c r="J57" s="22" t="s">
        <v>131</v>
      </c>
      <c r="K57" s="27">
        <f t="shared" ref="K57:K79" si="2">SUM(C57:H57)</f>
        <v>8</v>
      </c>
    </row>
    <row r="58" spans="1:11" x14ac:dyDescent="0.35">
      <c r="A58" s="22" t="s">
        <v>123</v>
      </c>
      <c r="B58" s="23"/>
      <c r="C58" s="26"/>
      <c r="D58" s="26"/>
      <c r="E58" s="26"/>
      <c r="G58" s="26">
        <v>5</v>
      </c>
      <c r="I58" s="23"/>
      <c r="K58" s="27">
        <f t="shared" si="2"/>
        <v>5</v>
      </c>
    </row>
    <row r="59" spans="1:11" x14ac:dyDescent="0.35">
      <c r="A59" s="22" t="s">
        <v>84</v>
      </c>
      <c r="B59" s="23"/>
      <c r="C59" s="26"/>
      <c r="D59" s="26"/>
      <c r="E59" s="26"/>
      <c r="G59" s="26">
        <v>8</v>
      </c>
      <c r="I59" s="23"/>
      <c r="J59" s="22"/>
      <c r="K59" s="27">
        <f t="shared" si="2"/>
        <v>8</v>
      </c>
    </row>
    <row r="60" spans="1:11" x14ac:dyDescent="0.35">
      <c r="A60" s="22" t="s">
        <v>85</v>
      </c>
      <c r="B60" s="23"/>
      <c r="C60" s="26"/>
      <c r="D60" s="26"/>
      <c r="E60" s="26"/>
      <c r="G60" s="26"/>
      <c r="I60" s="23"/>
      <c r="K60" s="27">
        <f t="shared" si="2"/>
        <v>0</v>
      </c>
    </row>
    <row r="61" spans="1:11" x14ac:dyDescent="0.35">
      <c r="A61" s="22" t="s">
        <v>86</v>
      </c>
      <c r="B61" s="23"/>
      <c r="C61" s="26"/>
      <c r="D61" s="26"/>
      <c r="E61" s="26"/>
      <c r="G61" s="26">
        <v>3</v>
      </c>
      <c r="I61" s="23"/>
      <c r="K61" s="27">
        <f t="shared" si="2"/>
        <v>3</v>
      </c>
    </row>
    <row r="62" spans="1:11" x14ac:dyDescent="0.35">
      <c r="A62" s="22" t="s">
        <v>87</v>
      </c>
      <c r="B62" s="23"/>
      <c r="C62" s="26"/>
      <c r="D62" s="26"/>
      <c r="E62" s="26"/>
      <c r="G62" s="26">
        <v>3</v>
      </c>
      <c r="I62" s="23"/>
      <c r="K62" s="27">
        <f t="shared" si="2"/>
        <v>3</v>
      </c>
    </row>
    <row r="63" spans="1:11" x14ac:dyDescent="0.35">
      <c r="A63" s="22" t="s">
        <v>88</v>
      </c>
      <c r="B63" s="23"/>
      <c r="C63" s="26"/>
      <c r="D63" s="26"/>
      <c r="E63" s="26"/>
      <c r="G63" s="26"/>
      <c r="I63" s="23"/>
      <c r="K63" s="27">
        <f t="shared" si="2"/>
        <v>0</v>
      </c>
    </row>
    <row r="64" spans="1:11" x14ac:dyDescent="0.35">
      <c r="A64" s="22" t="s">
        <v>89</v>
      </c>
      <c r="B64" s="23"/>
      <c r="C64" s="26"/>
      <c r="D64" s="26"/>
      <c r="E64" s="26"/>
      <c r="G64" s="26">
        <v>3</v>
      </c>
      <c r="I64" s="23"/>
      <c r="K64" s="27">
        <f t="shared" si="2"/>
        <v>3</v>
      </c>
    </row>
    <row r="65" spans="1:11" x14ac:dyDescent="0.35">
      <c r="A65" s="22" t="s">
        <v>90</v>
      </c>
      <c r="B65" s="23"/>
      <c r="C65" s="26"/>
      <c r="D65" s="26"/>
      <c r="E65" s="26"/>
      <c r="G65" s="26">
        <v>3</v>
      </c>
      <c r="I65" s="23"/>
      <c r="K65" s="27">
        <f t="shared" si="2"/>
        <v>3</v>
      </c>
    </row>
    <row r="66" spans="1:11" x14ac:dyDescent="0.35">
      <c r="A66" s="22" t="s">
        <v>91</v>
      </c>
      <c r="B66" s="23"/>
      <c r="C66" s="26"/>
      <c r="D66" s="26"/>
      <c r="E66" s="26"/>
      <c r="G66" s="26"/>
      <c r="I66" s="23"/>
      <c r="K66" s="27">
        <f t="shared" si="2"/>
        <v>0</v>
      </c>
    </row>
    <row r="67" spans="1:11" x14ac:dyDescent="0.35">
      <c r="A67" s="22" t="s">
        <v>92</v>
      </c>
      <c r="B67" s="23"/>
      <c r="C67" s="26"/>
      <c r="D67" s="26"/>
      <c r="E67" s="26"/>
      <c r="G67" s="26"/>
      <c r="I67" s="23"/>
      <c r="K67" s="27">
        <f t="shared" si="2"/>
        <v>0</v>
      </c>
    </row>
    <row r="68" spans="1:11" x14ac:dyDescent="0.35">
      <c r="A68" s="22" t="s">
        <v>93</v>
      </c>
      <c r="B68" s="23"/>
      <c r="C68" s="26"/>
      <c r="D68" s="26"/>
      <c r="E68" s="26"/>
      <c r="G68" s="26"/>
      <c r="I68" s="23"/>
      <c r="K68" s="27">
        <f t="shared" si="2"/>
        <v>0</v>
      </c>
    </row>
    <row r="69" spans="1:11" x14ac:dyDescent="0.35">
      <c r="A69" s="22" t="s">
        <v>94</v>
      </c>
      <c r="B69" s="23"/>
      <c r="C69" s="26"/>
      <c r="D69" s="26"/>
      <c r="E69" s="26"/>
      <c r="G69" s="26"/>
      <c r="I69" s="23"/>
      <c r="K69" s="27">
        <f t="shared" si="2"/>
        <v>0</v>
      </c>
    </row>
    <row r="70" spans="1:11" x14ac:dyDescent="0.35">
      <c r="A70" s="22" t="s">
        <v>125</v>
      </c>
      <c r="B70" s="23"/>
      <c r="C70" s="26"/>
      <c r="D70" s="26"/>
      <c r="E70" s="26"/>
      <c r="G70" s="26"/>
      <c r="I70" s="23"/>
      <c r="K70" s="27">
        <f t="shared" si="2"/>
        <v>0</v>
      </c>
    </row>
    <row r="71" spans="1:11" x14ac:dyDescent="0.35">
      <c r="A71" s="22" t="s">
        <v>130</v>
      </c>
      <c r="B71" s="23"/>
      <c r="C71" s="26"/>
      <c r="D71" s="26"/>
      <c r="E71" s="26"/>
      <c r="G71" s="26"/>
      <c r="I71" s="23"/>
      <c r="K71" s="27">
        <f t="shared" si="2"/>
        <v>0</v>
      </c>
    </row>
    <row r="72" spans="1:11" x14ac:dyDescent="0.35">
      <c r="A72" s="22" t="s">
        <v>96</v>
      </c>
      <c r="B72" s="23"/>
      <c r="C72" s="26"/>
      <c r="D72" s="26"/>
      <c r="E72" s="26"/>
      <c r="G72" s="26"/>
      <c r="I72" s="23"/>
      <c r="K72" s="27">
        <f t="shared" si="2"/>
        <v>0</v>
      </c>
    </row>
    <row r="73" spans="1:11" x14ac:dyDescent="0.35">
      <c r="A73" s="22" t="s">
        <v>126</v>
      </c>
      <c r="B73" s="23"/>
      <c r="C73" s="26"/>
      <c r="D73" s="26"/>
      <c r="E73" s="26"/>
      <c r="G73" s="26"/>
      <c r="I73" s="23"/>
      <c r="K73" s="27">
        <f t="shared" si="2"/>
        <v>0</v>
      </c>
    </row>
    <row r="74" spans="1:11" x14ac:dyDescent="0.35">
      <c r="A74" s="22" t="s">
        <v>98</v>
      </c>
      <c r="B74" s="23"/>
      <c r="C74" s="26"/>
      <c r="D74" s="26"/>
      <c r="E74" s="26"/>
      <c r="G74" s="26">
        <v>5</v>
      </c>
      <c r="I74" s="23"/>
      <c r="K74" s="27">
        <f t="shared" si="2"/>
        <v>5</v>
      </c>
    </row>
    <row r="75" spans="1:11" x14ac:dyDescent="0.35">
      <c r="A75" s="22" t="s">
        <v>99</v>
      </c>
      <c r="B75" s="23"/>
      <c r="C75" s="26"/>
      <c r="D75" s="26"/>
      <c r="E75" s="26"/>
      <c r="G75" s="26"/>
      <c r="I75" s="23"/>
      <c r="K75" s="27">
        <f t="shared" si="2"/>
        <v>0</v>
      </c>
    </row>
    <row r="76" spans="1:11" x14ac:dyDescent="0.35">
      <c r="A76" s="22" t="s">
        <v>127</v>
      </c>
      <c r="B76" s="23"/>
      <c r="C76" s="26"/>
      <c r="D76" s="26"/>
      <c r="E76" s="26"/>
      <c r="G76" s="26"/>
      <c r="I76" s="23"/>
      <c r="K76" s="27">
        <f t="shared" si="2"/>
        <v>0</v>
      </c>
    </row>
    <row r="77" spans="1:11" x14ac:dyDescent="0.35">
      <c r="A77" s="22" t="s">
        <v>101</v>
      </c>
      <c r="B77" s="23"/>
      <c r="C77" s="26"/>
      <c r="D77" s="26"/>
      <c r="E77" s="26"/>
      <c r="G77" s="26"/>
      <c r="I77" s="23"/>
      <c r="K77" s="27">
        <f t="shared" si="2"/>
        <v>0</v>
      </c>
    </row>
    <row r="78" spans="1:11" x14ac:dyDescent="0.35">
      <c r="A78" s="22" t="s">
        <v>102</v>
      </c>
      <c r="B78" s="23"/>
      <c r="C78" s="26"/>
      <c r="D78" s="26"/>
      <c r="E78" s="26"/>
      <c r="G78" s="26"/>
      <c r="I78" s="23"/>
      <c r="K78" s="27">
        <f t="shared" si="2"/>
        <v>0</v>
      </c>
    </row>
    <row r="79" spans="1:11" x14ac:dyDescent="0.35">
      <c r="A79" s="22" t="s">
        <v>103</v>
      </c>
      <c r="B79" s="23"/>
      <c r="C79" s="26"/>
      <c r="D79" s="26"/>
      <c r="E79" s="26"/>
      <c r="G79" s="26"/>
      <c r="I79" s="23"/>
      <c r="K79" s="27">
        <f t="shared" si="2"/>
        <v>0</v>
      </c>
    </row>
    <row r="80" spans="1:11" x14ac:dyDescent="0.35">
      <c r="B80" s="23"/>
      <c r="C80" s="26"/>
      <c r="D80" s="26"/>
      <c r="E80" s="26"/>
      <c r="G80" s="26"/>
      <c r="I80" s="23"/>
    </row>
    <row r="81" spans="1:11" x14ac:dyDescent="0.35">
      <c r="G81" s="26"/>
    </row>
    <row r="82" spans="1:11" x14ac:dyDescent="0.35">
      <c r="A82" s="44" t="s">
        <v>215</v>
      </c>
      <c r="G82" s="26"/>
    </row>
    <row r="83" spans="1:11" x14ac:dyDescent="0.35">
      <c r="A83" s="24"/>
      <c r="B83" s="24"/>
      <c r="C83" s="24" t="s">
        <v>114</v>
      </c>
      <c r="D83" s="24" t="s">
        <v>115</v>
      </c>
      <c r="E83" s="24" t="s">
        <v>116</v>
      </c>
      <c r="F83" s="24" t="s">
        <v>117</v>
      </c>
      <c r="G83" s="24" t="s">
        <v>118</v>
      </c>
      <c r="H83" s="23" t="s">
        <v>119</v>
      </c>
      <c r="I83" s="23"/>
      <c r="J83" s="23" t="s">
        <v>120</v>
      </c>
    </row>
    <row r="84" spans="1:11" x14ac:dyDescent="0.35">
      <c r="A84" s="22" t="s">
        <v>121</v>
      </c>
      <c r="B84" s="23"/>
      <c r="C84" s="26"/>
      <c r="D84" s="26"/>
      <c r="E84" s="26"/>
      <c r="G84" s="26">
        <v>2</v>
      </c>
      <c r="I84" s="23"/>
      <c r="J84" s="22" t="s">
        <v>212</v>
      </c>
      <c r="K84" s="27">
        <f t="shared" ref="K84:K105" si="3">SUM(C84:H84)</f>
        <v>2</v>
      </c>
    </row>
    <row r="85" spans="1:11" x14ac:dyDescent="0.35">
      <c r="A85" s="22" t="s">
        <v>123</v>
      </c>
      <c r="B85" s="23"/>
      <c r="C85" s="26"/>
      <c r="D85" s="26"/>
      <c r="E85" s="26"/>
      <c r="G85" s="26">
        <v>1</v>
      </c>
      <c r="I85" s="23"/>
      <c r="J85" s="22" t="s">
        <v>216</v>
      </c>
      <c r="K85" s="27">
        <f t="shared" si="3"/>
        <v>1</v>
      </c>
    </row>
    <row r="86" spans="1:11" x14ac:dyDescent="0.35">
      <c r="A86" s="22" t="s">
        <v>84</v>
      </c>
      <c r="B86" s="23"/>
      <c r="C86" s="26"/>
      <c r="D86" s="26"/>
      <c r="E86" s="26"/>
      <c r="G86" s="26">
        <v>3</v>
      </c>
      <c r="I86" s="23"/>
      <c r="J86" s="22" t="s">
        <v>217</v>
      </c>
      <c r="K86" s="27">
        <f t="shared" si="3"/>
        <v>3</v>
      </c>
    </row>
    <row r="87" spans="1:11" x14ac:dyDescent="0.35">
      <c r="A87" s="22" t="s">
        <v>85</v>
      </c>
      <c r="B87" s="23"/>
      <c r="C87" s="26"/>
      <c r="D87" s="26"/>
      <c r="E87" s="26"/>
      <c r="G87" s="26"/>
      <c r="I87" s="23"/>
      <c r="J87" s="22" t="s">
        <v>218</v>
      </c>
      <c r="K87" s="27">
        <f t="shared" si="3"/>
        <v>0</v>
      </c>
    </row>
    <row r="88" spans="1:11" x14ac:dyDescent="0.35">
      <c r="A88" s="22" t="s">
        <v>86</v>
      </c>
      <c r="B88" s="23"/>
      <c r="C88" s="26"/>
      <c r="D88" s="26"/>
      <c r="E88" s="26"/>
      <c r="G88" s="26">
        <v>4</v>
      </c>
      <c r="I88" s="23"/>
      <c r="J88" s="22" t="s">
        <v>219</v>
      </c>
      <c r="K88" s="27">
        <f t="shared" si="3"/>
        <v>4</v>
      </c>
    </row>
    <row r="89" spans="1:11" x14ac:dyDescent="0.35">
      <c r="A89" s="22" t="s">
        <v>87</v>
      </c>
      <c r="B89" s="23"/>
      <c r="C89" s="26"/>
      <c r="D89" s="26"/>
      <c r="E89" s="26"/>
      <c r="G89" s="26">
        <v>4</v>
      </c>
      <c r="I89" s="23"/>
      <c r="K89" s="27">
        <f t="shared" si="3"/>
        <v>4</v>
      </c>
    </row>
    <row r="90" spans="1:11" x14ac:dyDescent="0.35">
      <c r="A90" s="22" t="s">
        <v>88</v>
      </c>
      <c r="B90" s="23"/>
      <c r="C90" s="26"/>
      <c r="D90" s="26"/>
      <c r="E90" s="26"/>
      <c r="G90" s="26"/>
      <c r="I90" s="23"/>
      <c r="K90" s="27">
        <f t="shared" si="3"/>
        <v>0</v>
      </c>
    </row>
    <row r="91" spans="1:11" x14ac:dyDescent="0.35">
      <c r="A91" s="22" t="s">
        <v>89</v>
      </c>
      <c r="B91" s="23"/>
      <c r="C91" s="26"/>
      <c r="D91" s="26"/>
      <c r="E91" s="26"/>
      <c r="G91" s="26">
        <v>3</v>
      </c>
      <c r="I91" s="23"/>
      <c r="K91" s="27">
        <f t="shared" si="3"/>
        <v>3</v>
      </c>
    </row>
    <row r="92" spans="1:11" x14ac:dyDescent="0.35">
      <c r="A92" s="22" t="s">
        <v>90</v>
      </c>
      <c r="B92" s="23"/>
      <c r="C92" s="26"/>
      <c r="D92" s="26"/>
      <c r="E92" s="26"/>
      <c r="G92" s="26">
        <v>3</v>
      </c>
      <c r="I92" s="23"/>
      <c r="K92" s="27">
        <f t="shared" si="3"/>
        <v>3</v>
      </c>
    </row>
    <row r="93" spans="1:11" x14ac:dyDescent="0.35">
      <c r="A93" s="22" t="s">
        <v>91</v>
      </c>
      <c r="B93" s="23"/>
      <c r="C93" s="26"/>
      <c r="D93" s="26"/>
      <c r="E93" s="26"/>
      <c r="G93" s="26"/>
      <c r="I93" s="23"/>
      <c r="K93" s="27">
        <f t="shared" si="3"/>
        <v>0</v>
      </c>
    </row>
    <row r="94" spans="1:11" x14ac:dyDescent="0.35">
      <c r="A94" s="22" t="s">
        <v>92</v>
      </c>
      <c r="B94" s="23"/>
      <c r="C94" s="26"/>
      <c r="D94" s="26"/>
      <c r="E94" s="26"/>
      <c r="G94" s="26"/>
      <c r="I94" s="23"/>
      <c r="K94" s="27">
        <f t="shared" si="3"/>
        <v>0</v>
      </c>
    </row>
    <row r="95" spans="1:11" x14ac:dyDescent="0.35">
      <c r="A95" s="22" t="s">
        <v>93</v>
      </c>
      <c r="B95" s="23"/>
      <c r="C95" s="26"/>
      <c r="D95" s="26"/>
      <c r="E95" s="26"/>
      <c r="G95" s="26"/>
      <c r="I95" s="23"/>
      <c r="K95" s="27">
        <f t="shared" si="3"/>
        <v>0</v>
      </c>
    </row>
    <row r="96" spans="1:11" x14ac:dyDescent="0.35">
      <c r="A96" s="22" t="s">
        <v>94</v>
      </c>
      <c r="B96" s="23"/>
      <c r="C96" s="26"/>
      <c r="D96" s="26"/>
      <c r="E96" s="26"/>
      <c r="G96" s="26">
        <v>2</v>
      </c>
      <c r="I96" s="23"/>
      <c r="K96" s="27">
        <f t="shared" si="3"/>
        <v>2</v>
      </c>
    </row>
    <row r="97" spans="1:11" x14ac:dyDescent="0.35">
      <c r="A97" s="22" t="s">
        <v>130</v>
      </c>
      <c r="B97" s="23"/>
      <c r="C97" s="26"/>
      <c r="D97" s="26"/>
      <c r="E97" s="26"/>
      <c r="G97" s="26"/>
      <c r="I97" s="23"/>
      <c r="K97" s="27">
        <f t="shared" si="3"/>
        <v>0</v>
      </c>
    </row>
    <row r="98" spans="1:11" x14ac:dyDescent="0.35">
      <c r="A98" s="22" t="s">
        <v>96</v>
      </c>
      <c r="B98" s="23"/>
      <c r="C98" s="26"/>
      <c r="D98" s="26"/>
      <c r="E98" s="26"/>
      <c r="G98" s="26"/>
      <c r="I98" s="23"/>
      <c r="K98" s="27">
        <f t="shared" si="3"/>
        <v>0</v>
      </c>
    </row>
    <row r="99" spans="1:11" x14ac:dyDescent="0.35">
      <c r="A99" s="22" t="s">
        <v>126</v>
      </c>
      <c r="B99" s="23"/>
      <c r="C99" s="26"/>
      <c r="D99" s="26"/>
      <c r="E99" s="26"/>
      <c r="G99" s="26"/>
      <c r="I99" s="23"/>
      <c r="K99" s="27">
        <f t="shared" si="3"/>
        <v>0</v>
      </c>
    </row>
    <row r="100" spans="1:11" x14ac:dyDescent="0.35">
      <c r="A100" s="22" t="s">
        <v>98</v>
      </c>
      <c r="B100" s="23"/>
      <c r="C100" s="26"/>
      <c r="D100" s="26"/>
      <c r="E100" s="26"/>
      <c r="G100" s="26"/>
      <c r="I100" s="23"/>
      <c r="K100" s="27">
        <f t="shared" si="3"/>
        <v>0</v>
      </c>
    </row>
    <row r="101" spans="1:11" x14ac:dyDescent="0.35">
      <c r="A101" s="22" t="s">
        <v>99</v>
      </c>
      <c r="B101" s="23"/>
      <c r="C101" s="26"/>
      <c r="D101" s="26"/>
      <c r="E101" s="26"/>
      <c r="G101" s="26"/>
      <c r="I101" s="23"/>
      <c r="K101" s="27">
        <f t="shared" si="3"/>
        <v>0</v>
      </c>
    </row>
    <row r="102" spans="1:11" x14ac:dyDescent="0.35">
      <c r="A102" s="22" t="s">
        <v>127</v>
      </c>
      <c r="B102" s="23"/>
      <c r="C102" s="26"/>
      <c r="D102" s="26"/>
      <c r="E102" s="26"/>
      <c r="G102" s="26"/>
      <c r="I102" s="23"/>
      <c r="K102" s="27">
        <f t="shared" si="3"/>
        <v>0</v>
      </c>
    </row>
    <row r="103" spans="1:11" x14ac:dyDescent="0.35">
      <c r="A103" s="22" t="s">
        <v>101</v>
      </c>
      <c r="B103" s="23"/>
      <c r="C103" s="26"/>
      <c r="D103" s="26"/>
      <c r="E103" s="26"/>
      <c r="G103" s="26"/>
      <c r="I103" s="23"/>
      <c r="K103" s="27">
        <f t="shared" si="3"/>
        <v>0</v>
      </c>
    </row>
    <row r="104" spans="1:11" x14ac:dyDescent="0.35">
      <c r="A104" s="22" t="s">
        <v>102</v>
      </c>
      <c r="B104" s="23"/>
      <c r="C104" s="26"/>
      <c r="D104" s="26"/>
      <c r="E104" s="26"/>
      <c r="G104" s="26"/>
      <c r="I104" s="23"/>
      <c r="K104" s="27">
        <f t="shared" si="3"/>
        <v>0</v>
      </c>
    </row>
    <row r="105" spans="1:11" x14ac:dyDescent="0.35">
      <c r="A105" s="22" t="s">
        <v>103</v>
      </c>
      <c r="B105" s="23"/>
      <c r="C105" s="26"/>
      <c r="D105" s="26"/>
      <c r="E105" s="26"/>
      <c r="G105" s="26"/>
      <c r="I105" s="23"/>
      <c r="K105" s="27">
        <f t="shared" si="3"/>
        <v>0</v>
      </c>
    </row>
    <row r="106" spans="1:11" x14ac:dyDescent="0.35">
      <c r="B106" s="23"/>
      <c r="C106" s="26"/>
      <c r="D106" s="26"/>
      <c r="E106" s="26"/>
      <c r="G106" s="26"/>
      <c r="I106" s="23"/>
    </row>
    <row r="107" spans="1:11" x14ac:dyDescent="0.35">
      <c r="G107" s="26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712BC-90DB-47CE-BEA3-4ACB87254441}">
  <dimension ref="A1:K26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31" t="s">
        <v>220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/>
      <c r="I3" s="23"/>
      <c r="J3" s="22"/>
      <c r="K3" s="27">
        <f t="shared" ref="K3:K24" si="0">SUM(C3:H3)</f>
        <v>0</v>
      </c>
    </row>
    <row r="4" spans="1:11" x14ac:dyDescent="0.35">
      <c r="A4" s="22" t="s">
        <v>123</v>
      </c>
      <c r="B4" s="23"/>
      <c r="C4" s="26"/>
      <c r="D4" s="26"/>
      <c r="E4" s="26"/>
      <c r="G4" s="26"/>
      <c r="I4" s="23"/>
      <c r="K4" s="27">
        <f t="shared" si="0"/>
        <v>0</v>
      </c>
    </row>
    <row r="5" spans="1:11" x14ac:dyDescent="0.35">
      <c r="A5" s="22" t="s">
        <v>84</v>
      </c>
      <c r="B5" s="23"/>
      <c r="C5" s="26"/>
      <c r="D5" s="26"/>
      <c r="E5" s="26"/>
      <c r="G5" s="26"/>
      <c r="I5" s="23"/>
      <c r="J5" s="22"/>
      <c r="K5" s="27">
        <f t="shared" si="0"/>
        <v>0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/>
      <c r="I7" s="23"/>
      <c r="K7" s="27">
        <f t="shared" si="0"/>
        <v>0</v>
      </c>
    </row>
    <row r="8" spans="1:11" x14ac:dyDescent="0.35">
      <c r="A8" s="22" t="s">
        <v>87</v>
      </c>
      <c r="B8" s="23"/>
      <c r="C8" s="26"/>
      <c r="D8" s="26"/>
      <c r="E8" s="26"/>
      <c r="G8" s="26"/>
      <c r="I8" s="23"/>
      <c r="K8" s="27">
        <f t="shared" si="0"/>
        <v>0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/>
      <c r="I10" s="23"/>
      <c r="K10" s="27">
        <f t="shared" si="0"/>
        <v>0</v>
      </c>
    </row>
    <row r="11" spans="1:11" x14ac:dyDescent="0.35">
      <c r="A11" s="22" t="s">
        <v>90</v>
      </c>
      <c r="B11" s="23"/>
      <c r="C11" s="26"/>
      <c r="D11" s="26"/>
      <c r="E11" s="26"/>
      <c r="G11" s="26"/>
      <c r="I11" s="23"/>
      <c r="K11" s="27">
        <f t="shared" si="0"/>
        <v>0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>
        <v>4</v>
      </c>
      <c r="I18" s="23"/>
      <c r="J18" s="22" t="s">
        <v>221</v>
      </c>
      <c r="K18" s="27">
        <f t="shared" si="0"/>
        <v>4</v>
      </c>
    </row>
    <row r="19" spans="1:11" x14ac:dyDescent="0.35">
      <c r="A19" s="22" t="s">
        <v>98</v>
      </c>
      <c r="B19" s="23"/>
      <c r="C19" s="26"/>
      <c r="D19" s="26"/>
      <c r="E19" s="26"/>
      <c r="G19" s="26"/>
      <c r="I19" s="23"/>
      <c r="J19" s="22" t="s">
        <v>158</v>
      </c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  <row r="26" spans="1:11" x14ac:dyDescent="0.35">
      <c r="B26" s="23"/>
      <c r="C26" s="26"/>
      <c r="D26" s="26"/>
      <c r="E26" s="26"/>
      <c r="G26" s="26"/>
      <c r="I26" s="2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135C7-AD8C-4BF9-947A-E92D508C132C}">
  <dimension ref="A1:K79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33" t="s">
        <v>222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3</v>
      </c>
      <c r="I3" s="23"/>
      <c r="J3" s="22" t="s">
        <v>192</v>
      </c>
      <c r="K3" s="27">
        <f t="shared" ref="K3:K24" si="0">SUM(C3:H3)</f>
        <v>3</v>
      </c>
    </row>
    <row r="4" spans="1:11" x14ac:dyDescent="0.35">
      <c r="A4" s="22" t="s">
        <v>123</v>
      </c>
      <c r="B4" s="23"/>
      <c r="C4" s="26"/>
      <c r="D4" s="26"/>
      <c r="E4" s="26"/>
      <c r="G4" s="26">
        <v>3</v>
      </c>
      <c r="I4" s="23"/>
      <c r="K4" s="27">
        <f t="shared" si="0"/>
        <v>3</v>
      </c>
    </row>
    <row r="5" spans="1:11" x14ac:dyDescent="0.35">
      <c r="A5" s="22" t="s">
        <v>84</v>
      </c>
      <c r="B5" s="23"/>
      <c r="C5" s="26"/>
      <c r="D5" s="26"/>
      <c r="E5" s="26"/>
      <c r="G5" s="26">
        <v>3</v>
      </c>
      <c r="I5" s="23"/>
      <c r="J5" s="22"/>
      <c r="K5" s="27">
        <f t="shared" si="0"/>
        <v>3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5</v>
      </c>
      <c r="I7" s="23"/>
      <c r="K7" s="27">
        <f t="shared" si="0"/>
        <v>5</v>
      </c>
    </row>
    <row r="8" spans="1:11" x14ac:dyDescent="0.35">
      <c r="A8" s="22" t="s">
        <v>87</v>
      </c>
      <c r="B8" s="23"/>
      <c r="C8" s="26"/>
      <c r="D8" s="26"/>
      <c r="E8" s="26"/>
      <c r="G8" s="26">
        <v>5</v>
      </c>
      <c r="I8" s="23"/>
      <c r="K8" s="27">
        <f t="shared" si="0"/>
        <v>5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>
        <v>2</v>
      </c>
      <c r="I10" s="23"/>
      <c r="K10" s="27">
        <f t="shared" si="0"/>
        <v>2</v>
      </c>
    </row>
    <row r="11" spans="1:11" x14ac:dyDescent="0.35">
      <c r="A11" s="22" t="s">
        <v>90</v>
      </c>
      <c r="B11" s="23"/>
      <c r="C11" s="26"/>
      <c r="D11" s="26"/>
      <c r="E11" s="26"/>
      <c r="G11" s="26">
        <v>2</v>
      </c>
      <c r="I11" s="23"/>
      <c r="K11" s="27">
        <f t="shared" si="0"/>
        <v>2</v>
      </c>
    </row>
    <row r="12" spans="1:11" x14ac:dyDescent="0.35">
      <c r="A12" s="22" t="s">
        <v>91</v>
      </c>
      <c r="B12" s="23"/>
      <c r="C12" s="26"/>
      <c r="D12" s="26"/>
      <c r="E12" s="26"/>
      <c r="G12" s="26">
        <v>2</v>
      </c>
      <c r="I12" s="23"/>
      <c r="K12" s="27">
        <f t="shared" si="0"/>
        <v>2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>
        <v>4</v>
      </c>
      <c r="I18" s="23"/>
      <c r="K18" s="27">
        <f t="shared" si="0"/>
        <v>4</v>
      </c>
    </row>
    <row r="19" spans="1:11" x14ac:dyDescent="0.35">
      <c r="A19" s="22" t="s">
        <v>98</v>
      </c>
      <c r="B19" s="23"/>
      <c r="C19" s="26"/>
      <c r="D19" s="26"/>
      <c r="E19" s="26"/>
      <c r="G19" s="26">
        <v>8</v>
      </c>
      <c r="I19" s="23"/>
      <c r="K19" s="27">
        <f t="shared" si="0"/>
        <v>8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  <row r="26" spans="1:11" x14ac:dyDescent="0.35">
      <c r="G26" s="26"/>
    </row>
    <row r="27" spans="1:11" x14ac:dyDescent="0.35">
      <c r="A27" s="33" t="s">
        <v>223</v>
      </c>
      <c r="B27" s="24"/>
      <c r="C27" s="24"/>
      <c r="D27" s="24"/>
      <c r="E27" s="24"/>
      <c r="F27" s="24"/>
      <c r="G27" s="24"/>
      <c r="H27" s="23"/>
      <c r="I27" s="23"/>
      <c r="J27" s="23"/>
    </row>
    <row r="28" spans="1:11" x14ac:dyDescent="0.35">
      <c r="A28" s="24"/>
      <c r="B28" s="24"/>
      <c r="C28" s="24" t="s">
        <v>114</v>
      </c>
      <c r="D28" s="24" t="s">
        <v>115</v>
      </c>
      <c r="E28" s="24" t="s">
        <v>116</v>
      </c>
      <c r="F28" s="24" t="s">
        <v>117</v>
      </c>
      <c r="G28" s="24" t="s">
        <v>118</v>
      </c>
      <c r="H28" s="23" t="s">
        <v>119</v>
      </c>
      <c r="I28" s="23"/>
      <c r="J28" s="23" t="s">
        <v>120</v>
      </c>
    </row>
    <row r="29" spans="1:11" x14ac:dyDescent="0.35">
      <c r="A29" s="22" t="s">
        <v>121</v>
      </c>
      <c r="B29" s="23"/>
      <c r="C29" s="26"/>
      <c r="D29" s="26"/>
      <c r="E29" s="26"/>
      <c r="G29" s="26">
        <v>4</v>
      </c>
      <c r="I29" s="23"/>
      <c r="J29" s="22" t="s">
        <v>192</v>
      </c>
      <c r="K29" s="27">
        <f t="shared" ref="K29:K51" si="1">SUM(C29:H29)</f>
        <v>4</v>
      </c>
    </row>
    <row r="30" spans="1:11" x14ac:dyDescent="0.35">
      <c r="A30" s="22" t="s">
        <v>123</v>
      </c>
      <c r="B30" s="23"/>
      <c r="C30" s="26"/>
      <c r="D30" s="26"/>
      <c r="E30" s="26"/>
      <c r="G30" s="26">
        <v>3</v>
      </c>
      <c r="I30" s="23"/>
      <c r="K30" s="27">
        <f t="shared" si="1"/>
        <v>3</v>
      </c>
    </row>
    <row r="31" spans="1:11" x14ac:dyDescent="0.35">
      <c r="A31" s="22" t="s">
        <v>84</v>
      </c>
      <c r="B31" s="23"/>
      <c r="C31" s="26"/>
      <c r="D31" s="26"/>
      <c r="E31" s="26"/>
      <c r="G31" s="26">
        <v>5</v>
      </c>
      <c r="I31" s="23"/>
      <c r="J31" s="22"/>
      <c r="K31" s="27">
        <f t="shared" si="1"/>
        <v>5</v>
      </c>
    </row>
    <row r="32" spans="1:11" x14ac:dyDescent="0.35">
      <c r="A32" s="22" t="s">
        <v>85</v>
      </c>
      <c r="B32" s="23"/>
      <c r="C32" s="26"/>
      <c r="D32" s="26"/>
      <c r="E32" s="26"/>
      <c r="G32" s="26"/>
      <c r="I32" s="23"/>
      <c r="K32" s="27">
        <f t="shared" si="1"/>
        <v>0</v>
      </c>
    </row>
    <row r="33" spans="1:11" x14ac:dyDescent="0.35">
      <c r="A33" s="22" t="s">
        <v>86</v>
      </c>
      <c r="B33" s="23"/>
      <c r="C33" s="26"/>
      <c r="D33" s="26"/>
      <c r="E33" s="26"/>
      <c r="G33" s="26">
        <v>6</v>
      </c>
      <c r="I33" s="23"/>
      <c r="K33" s="27">
        <f t="shared" si="1"/>
        <v>6</v>
      </c>
    </row>
    <row r="34" spans="1:11" x14ac:dyDescent="0.35">
      <c r="A34" s="22" t="s">
        <v>87</v>
      </c>
      <c r="B34" s="23"/>
      <c r="C34" s="26"/>
      <c r="D34" s="26"/>
      <c r="E34" s="26"/>
      <c r="G34" s="26">
        <v>6</v>
      </c>
      <c r="I34" s="23"/>
      <c r="K34" s="27">
        <f t="shared" si="1"/>
        <v>6</v>
      </c>
    </row>
    <row r="35" spans="1:11" x14ac:dyDescent="0.35">
      <c r="A35" s="22" t="s">
        <v>88</v>
      </c>
      <c r="B35" s="23"/>
      <c r="C35" s="26"/>
      <c r="D35" s="26"/>
      <c r="E35" s="26"/>
      <c r="G35" s="26"/>
      <c r="I35" s="23"/>
      <c r="K35" s="27">
        <f t="shared" si="1"/>
        <v>0</v>
      </c>
    </row>
    <row r="36" spans="1:11" x14ac:dyDescent="0.35">
      <c r="A36" s="22" t="s">
        <v>89</v>
      </c>
      <c r="B36" s="23"/>
      <c r="C36" s="26"/>
      <c r="D36" s="26"/>
      <c r="E36" s="26"/>
      <c r="G36" s="26">
        <v>2</v>
      </c>
      <c r="I36" s="23"/>
      <c r="K36" s="27">
        <f t="shared" si="1"/>
        <v>2</v>
      </c>
    </row>
    <row r="37" spans="1:11" x14ac:dyDescent="0.35">
      <c r="A37" s="22" t="s">
        <v>90</v>
      </c>
      <c r="B37" s="23"/>
      <c r="C37" s="26"/>
      <c r="D37" s="26"/>
      <c r="E37" s="26"/>
      <c r="G37" s="26">
        <v>2</v>
      </c>
      <c r="I37" s="23"/>
      <c r="K37" s="27">
        <f t="shared" si="1"/>
        <v>2</v>
      </c>
    </row>
    <row r="38" spans="1:11" x14ac:dyDescent="0.35">
      <c r="A38" s="22" t="s">
        <v>91</v>
      </c>
      <c r="B38" s="23"/>
      <c r="C38" s="26"/>
      <c r="D38" s="26"/>
      <c r="E38" s="26"/>
      <c r="G38" s="26">
        <v>2</v>
      </c>
      <c r="I38" s="23"/>
      <c r="K38" s="27">
        <f t="shared" si="1"/>
        <v>2</v>
      </c>
    </row>
    <row r="39" spans="1:11" x14ac:dyDescent="0.35">
      <c r="A39" s="22" t="s">
        <v>92</v>
      </c>
      <c r="B39" s="23"/>
      <c r="C39" s="26"/>
      <c r="D39" s="26"/>
      <c r="E39" s="26"/>
      <c r="G39" s="26"/>
      <c r="I39" s="23"/>
      <c r="K39" s="27">
        <f t="shared" si="1"/>
        <v>0</v>
      </c>
    </row>
    <row r="40" spans="1:11" x14ac:dyDescent="0.35">
      <c r="A40" s="22" t="s">
        <v>93</v>
      </c>
      <c r="B40" s="23"/>
      <c r="C40" s="26"/>
      <c r="D40" s="26"/>
      <c r="E40" s="26"/>
      <c r="G40" s="26"/>
      <c r="I40" s="23"/>
      <c r="K40" s="27">
        <f t="shared" si="1"/>
        <v>0</v>
      </c>
    </row>
    <row r="41" spans="1:11" x14ac:dyDescent="0.35">
      <c r="A41" s="22" t="s">
        <v>94</v>
      </c>
      <c r="B41" s="23"/>
      <c r="C41" s="26"/>
      <c r="D41" s="26"/>
      <c r="E41" s="26"/>
      <c r="G41" s="26"/>
      <c r="I41" s="23"/>
      <c r="K41" s="27">
        <f t="shared" si="1"/>
        <v>0</v>
      </c>
    </row>
    <row r="42" spans="1:11" x14ac:dyDescent="0.35">
      <c r="A42" s="22" t="s">
        <v>125</v>
      </c>
      <c r="B42" s="23"/>
      <c r="C42" s="26"/>
      <c r="D42" s="26"/>
      <c r="E42" s="26"/>
      <c r="G42" s="26"/>
      <c r="I42" s="23"/>
      <c r="K42" s="27">
        <f t="shared" si="1"/>
        <v>0</v>
      </c>
    </row>
    <row r="43" spans="1:11" x14ac:dyDescent="0.35">
      <c r="A43" s="22" t="s">
        <v>130</v>
      </c>
      <c r="B43" s="23"/>
      <c r="C43" s="26"/>
      <c r="D43" s="26"/>
      <c r="E43" s="26"/>
      <c r="G43" s="26"/>
      <c r="I43" s="23"/>
      <c r="K43" s="27">
        <f t="shared" si="1"/>
        <v>0</v>
      </c>
    </row>
    <row r="44" spans="1:11" x14ac:dyDescent="0.35">
      <c r="A44" s="22" t="s">
        <v>96</v>
      </c>
      <c r="B44" s="23"/>
      <c r="C44" s="26"/>
      <c r="D44" s="26"/>
      <c r="E44" s="26"/>
      <c r="G44" s="26"/>
      <c r="I44" s="23"/>
      <c r="K44" s="27">
        <f t="shared" si="1"/>
        <v>0</v>
      </c>
    </row>
    <row r="45" spans="1:11" x14ac:dyDescent="0.35">
      <c r="A45" s="22" t="s">
        <v>126</v>
      </c>
      <c r="B45" s="23"/>
      <c r="C45" s="26"/>
      <c r="D45" s="26"/>
      <c r="E45" s="26"/>
      <c r="G45" s="26">
        <v>3</v>
      </c>
      <c r="I45" s="23"/>
      <c r="K45" s="27">
        <f t="shared" si="1"/>
        <v>3</v>
      </c>
    </row>
    <row r="46" spans="1:11" x14ac:dyDescent="0.35">
      <c r="A46" s="22" t="s">
        <v>98</v>
      </c>
      <c r="B46" s="23"/>
      <c r="C46" s="26"/>
      <c r="D46" s="26"/>
      <c r="E46" s="26"/>
      <c r="G46" s="26"/>
      <c r="I46" s="23"/>
      <c r="K46" s="27">
        <f t="shared" si="1"/>
        <v>0</v>
      </c>
    </row>
    <row r="47" spans="1:11" x14ac:dyDescent="0.35">
      <c r="A47" s="22" t="s">
        <v>99</v>
      </c>
      <c r="B47" s="23"/>
      <c r="C47" s="26"/>
      <c r="D47" s="26"/>
      <c r="E47" s="26"/>
      <c r="G47" s="26"/>
      <c r="I47" s="23"/>
      <c r="K47" s="27">
        <f t="shared" si="1"/>
        <v>0</v>
      </c>
    </row>
    <row r="48" spans="1:11" x14ac:dyDescent="0.35">
      <c r="A48" s="22" t="s">
        <v>127</v>
      </c>
      <c r="B48" s="23"/>
      <c r="C48" s="26"/>
      <c r="D48" s="26"/>
      <c r="E48" s="26"/>
      <c r="G48" s="26"/>
      <c r="I48" s="23"/>
      <c r="K48" s="27">
        <f t="shared" si="1"/>
        <v>0</v>
      </c>
    </row>
    <row r="49" spans="1:11" x14ac:dyDescent="0.35">
      <c r="A49" s="22" t="s">
        <v>101</v>
      </c>
      <c r="B49" s="23"/>
      <c r="C49" s="26"/>
      <c r="D49" s="26"/>
      <c r="E49" s="26"/>
      <c r="G49" s="26"/>
      <c r="I49" s="23"/>
      <c r="K49" s="27">
        <f t="shared" si="1"/>
        <v>0</v>
      </c>
    </row>
    <row r="50" spans="1:11" x14ac:dyDescent="0.35">
      <c r="A50" s="22" t="s">
        <v>102</v>
      </c>
      <c r="B50" s="23"/>
      <c r="C50" s="26"/>
      <c r="D50" s="26"/>
      <c r="E50" s="26"/>
      <c r="G50" s="26"/>
      <c r="I50" s="23"/>
      <c r="K50" s="27">
        <f t="shared" si="1"/>
        <v>0</v>
      </c>
    </row>
    <row r="51" spans="1:11" x14ac:dyDescent="0.35">
      <c r="A51" s="22" t="s">
        <v>103</v>
      </c>
      <c r="B51" s="23"/>
      <c r="C51" s="26"/>
      <c r="D51" s="26"/>
      <c r="E51" s="26"/>
      <c r="G51" s="26"/>
      <c r="I51" s="23"/>
      <c r="K51" s="27">
        <f t="shared" si="1"/>
        <v>0</v>
      </c>
    </row>
    <row r="52" spans="1:11" x14ac:dyDescent="0.35">
      <c r="B52" s="23"/>
      <c r="C52" s="26"/>
      <c r="D52" s="26"/>
      <c r="E52" s="26"/>
      <c r="G52" s="26"/>
      <c r="I52" s="23"/>
    </row>
    <row r="53" spans="1:11" x14ac:dyDescent="0.35">
      <c r="G53" s="26"/>
    </row>
    <row r="54" spans="1:11" x14ac:dyDescent="0.35">
      <c r="A54" s="34" t="s">
        <v>224</v>
      </c>
      <c r="G54" s="26"/>
    </row>
    <row r="55" spans="1:11" x14ac:dyDescent="0.35">
      <c r="A55" s="24"/>
      <c r="B55" s="24"/>
      <c r="C55" s="24" t="s">
        <v>114</v>
      </c>
      <c r="D55" s="24" t="s">
        <v>115</v>
      </c>
      <c r="E55" s="24" t="s">
        <v>116</v>
      </c>
      <c r="F55" s="24" t="s">
        <v>117</v>
      </c>
      <c r="G55" s="24" t="s">
        <v>225</v>
      </c>
      <c r="H55" s="23" t="s">
        <v>119</v>
      </c>
      <c r="I55" s="23"/>
      <c r="J55" s="23" t="s">
        <v>120</v>
      </c>
    </row>
    <row r="56" spans="1:11" x14ac:dyDescent="0.35">
      <c r="A56" s="22" t="s">
        <v>121</v>
      </c>
      <c r="B56" s="23"/>
      <c r="C56" s="26"/>
      <c r="D56" s="26"/>
      <c r="E56" s="26"/>
      <c r="G56" s="26">
        <v>3</v>
      </c>
      <c r="I56" s="23"/>
      <c r="J56" s="22" t="s">
        <v>192</v>
      </c>
      <c r="K56" s="27">
        <f t="shared" ref="K56:K78" si="2">SUM(C56:H56)</f>
        <v>3</v>
      </c>
    </row>
    <row r="57" spans="1:11" x14ac:dyDescent="0.35">
      <c r="A57" s="22" t="s">
        <v>123</v>
      </c>
      <c r="B57" s="23"/>
      <c r="C57" s="26"/>
      <c r="D57" s="26"/>
      <c r="E57" s="26"/>
      <c r="G57" s="26">
        <v>3</v>
      </c>
      <c r="I57" s="23"/>
      <c r="K57" s="27">
        <f t="shared" si="2"/>
        <v>3</v>
      </c>
    </row>
    <row r="58" spans="1:11" x14ac:dyDescent="0.35">
      <c r="A58" s="22" t="s">
        <v>84</v>
      </c>
      <c r="B58" s="23"/>
      <c r="C58" s="26"/>
      <c r="D58" s="26"/>
      <c r="E58" s="26"/>
      <c r="G58" s="26">
        <v>3</v>
      </c>
      <c r="I58" s="23"/>
      <c r="J58" s="22"/>
      <c r="K58" s="27">
        <f t="shared" si="2"/>
        <v>3</v>
      </c>
    </row>
    <row r="59" spans="1:11" x14ac:dyDescent="0.35">
      <c r="A59" s="22" t="s">
        <v>85</v>
      </c>
      <c r="B59" s="23"/>
      <c r="C59" s="26"/>
      <c r="D59" s="26"/>
      <c r="E59" s="26"/>
      <c r="G59" s="26"/>
      <c r="I59" s="23"/>
      <c r="K59" s="27">
        <f t="shared" si="2"/>
        <v>0</v>
      </c>
    </row>
    <row r="60" spans="1:11" x14ac:dyDescent="0.35">
      <c r="A60" s="22" t="s">
        <v>86</v>
      </c>
      <c r="B60" s="23"/>
      <c r="C60" s="26"/>
      <c r="D60" s="26"/>
      <c r="E60" s="26"/>
      <c r="G60" s="26">
        <v>3</v>
      </c>
      <c r="I60" s="23"/>
      <c r="K60" s="27">
        <f t="shared" si="2"/>
        <v>3</v>
      </c>
    </row>
    <row r="61" spans="1:11" x14ac:dyDescent="0.35">
      <c r="A61" s="22" t="s">
        <v>87</v>
      </c>
      <c r="B61" s="23"/>
      <c r="C61" s="26"/>
      <c r="D61" s="26"/>
      <c r="E61" s="26"/>
      <c r="G61" s="26">
        <v>3</v>
      </c>
      <c r="I61" s="23"/>
      <c r="K61" s="27">
        <f t="shared" si="2"/>
        <v>3</v>
      </c>
    </row>
    <row r="62" spans="1:11" x14ac:dyDescent="0.35">
      <c r="A62" s="22" t="s">
        <v>88</v>
      </c>
      <c r="B62" s="23"/>
      <c r="C62" s="26"/>
      <c r="D62" s="26"/>
      <c r="E62" s="26"/>
      <c r="G62" s="26"/>
      <c r="I62" s="23"/>
      <c r="K62" s="27">
        <f t="shared" si="2"/>
        <v>0</v>
      </c>
    </row>
    <row r="63" spans="1:11" x14ac:dyDescent="0.35">
      <c r="A63" s="22" t="s">
        <v>89</v>
      </c>
      <c r="B63" s="23"/>
      <c r="C63" s="26"/>
      <c r="D63" s="26"/>
      <c r="E63" s="26"/>
      <c r="G63" s="26">
        <v>2</v>
      </c>
      <c r="I63" s="23"/>
      <c r="K63" s="27">
        <f t="shared" si="2"/>
        <v>2</v>
      </c>
    </row>
    <row r="64" spans="1:11" x14ac:dyDescent="0.35">
      <c r="A64" s="22" t="s">
        <v>90</v>
      </c>
      <c r="B64" s="23"/>
      <c r="C64" s="26"/>
      <c r="D64" s="26"/>
      <c r="E64" s="26"/>
      <c r="G64" s="26">
        <v>2</v>
      </c>
      <c r="I64" s="23"/>
      <c r="K64" s="27">
        <f t="shared" si="2"/>
        <v>2</v>
      </c>
    </row>
    <row r="65" spans="1:11" x14ac:dyDescent="0.35">
      <c r="A65" s="22" t="s">
        <v>91</v>
      </c>
      <c r="B65" s="23"/>
      <c r="C65" s="26"/>
      <c r="D65" s="26"/>
      <c r="E65" s="26"/>
      <c r="G65" s="26">
        <v>2</v>
      </c>
      <c r="I65" s="23"/>
      <c r="K65" s="27">
        <f t="shared" si="2"/>
        <v>2</v>
      </c>
    </row>
    <row r="66" spans="1:11" x14ac:dyDescent="0.35">
      <c r="A66" s="22" t="s">
        <v>92</v>
      </c>
      <c r="B66" s="23"/>
      <c r="C66" s="26"/>
      <c r="D66" s="26"/>
      <c r="E66" s="26"/>
      <c r="G66" s="26"/>
      <c r="I66" s="23"/>
      <c r="K66" s="27">
        <f t="shared" si="2"/>
        <v>0</v>
      </c>
    </row>
    <row r="67" spans="1:11" x14ac:dyDescent="0.35">
      <c r="A67" s="22" t="s">
        <v>93</v>
      </c>
      <c r="B67" s="23"/>
      <c r="C67" s="26"/>
      <c r="D67" s="26"/>
      <c r="E67" s="26"/>
      <c r="G67" s="26"/>
      <c r="I67" s="23"/>
      <c r="K67" s="27">
        <f t="shared" si="2"/>
        <v>0</v>
      </c>
    </row>
    <row r="68" spans="1:11" x14ac:dyDescent="0.35">
      <c r="A68" s="22" t="s">
        <v>94</v>
      </c>
      <c r="B68" s="23"/>
      <c r="C68" s="26"/>
      <c r="D68" s="26"/>
      <c r="E68" s="26"/>
      <c r="G68" s="26"/>
      <c r="I68" s="23"/>
      <c r="K68" s="27">
        <f t="shared" si="2"/>
        <v>0</v>
      </c>
    </row>
    <row r="69" spans="1:11" x14ac:dyDescent="0.35">
      <c r="A69" s="22" t="s">
        <v>125</v>
      </c>
      <c r="B69" s="23"/>
      <c r="C69" s="26"/>
      <c r="D69" s="26"/>
      <c r="E69" s="26"/>
      <c r="G69" s="26"/>
      <c r="I69" s="23"/>
      <c r="K69" s="27">
        <f t="shared" si="2"/>
        <v>0</v>
      </c>
    </row>
    <row r="70" spans="1:11" x14ac:dyDescent="0.35">
      <c r="A70" s="22" t="s">
        <v>130</v>
      </c>
      <c r="B70" s="23"/>
      <c r="C70" s="26"/>
      <c r="D70" s="26"/>
      <c r="E70" s="26"/>
      <c r="G70" s="26"/>
      <c r="I70" s="23"/>
      <c r="K70" s="27">
        <f t="shared" si="2"/>
        <v>0</v>
      </c>
    </row>
    <row r="71" spans="1:11" x14ac:dyDescent="0.35">
      <c r="A71" s="22" t="s">
        <v>96</v>
      </c>
      <c r="B71" s="23"/>
      <c r="C71" s="26"/>
      <c r="D71" s="26"/>
      <c r="E71" s="26"/>
      <c r="G71" s="26"/>
      <c r="I71" s="23"/>
      <c r="K71" s="27">
        <f t="shared" si="2"/>
        <v>0</v>
      </c>
    </row>
    <row r="72" spans="1:11" x14ac:dyDescent="0.35">
      <c r="A72" s="22" t="s">
        <v>126</v>
      </c>
      <c r="B72" s="23"/>
      <c r="C72" s="26"/>
      <c r="D72" s="26"/>
      <c r="E72" s="26"/>
      <c r="G72" s="26"/>
      <c r="I72" s="23"/>
      <c r="K72" s="27">
        <f t="shared" si="2"/>
        <v>0</v>
      </c>
    </row>
    <row r="73" spans="1:11" x14ac:dyDescent="0.35">
      <c r="A73" s="22" t="s">
        <v>98</v>
      </c>
      <c r="B73" s="23"/>
      <c r="C73" s="26"/>
      <c r="D73" s="26"/>
      <c r="E73" s="26"/>
      <c r="G73" s="26"/>
      <c r="I73" s="23"/>
      <c r="K73" s="27">
        <f t="shared" si="2"/>
        <v>0</v>
      </c>
    </row>
    <row r="74" spans="1:11" x14ac:dyDescent="0.35">
      <c r="A74" s="22" t="s">
        <v>99</v>
      </c>
      <c r="B74" s="23"/>
      <c r="C74" s="26"/>
      <c r="D74" s="26"/>
      <c r="E74" s="26"/>
      <c r="G74" s="26"/>
      <c r="I74" s="23"/>
      <c r="K74" s="27">
        <f t="shared" si="2"/>
        <v>0</v>
      </c>
    </row>
    <row r="75" spans="1:11" x14ac:dyDescent="0.35">
      <c r="A75" s="22" t="s">
        <v>127</v>
      </c>
      <c r="B75" s="23"/>
      <c r="C75" s="26"/>
      <c r="D75" s="26"/>
      <c r="E75" s="26"/>
      <c r="G75" s="26"/>
      <c r="I75" s="23"/>
      <c r="K75" s="27">
        <f t="shared" si="2"/>
        <v>0</v>
      </c>
    </row>
    <row r="76" spans="1:11" x14ac:dyDescent="0.35">
      <c r="A76" s="22" t="s">
        <v>101</v>
      </c>
      <c r="B76" s="23"/>
      <c r="C76" s="26"/>
      <c r="D76" s="26"/>
      <c r="E76" s="26"/>
      <c r="G76" s="26"/>
      <c r="I76" s="23"/>
      <c r="K76" s="27">
        <f t="shared" si="2"/>
        <v>0</v>
      </c>
    </row>
    <row r="77" spans="1:11" x14ac:dyDescent="0.35">
      <c r="A77" s="22" t="s">
        <v>102</v>
      </c>
      <c r="B77" s="23"/>
      <c r="C77" s="26"/>
      <c r="D77" s="26"/>
      <c r="E77" s="26"/>
      <c r="G77" s="26"/>
      <c r="I77" s="23"/>
      <c r="K77" s="27">
        <f t="shared" si="2"/>
        <v>0</v>
      </c>
    </row>
    <row r="78" spans="1:11" x14ac:dyDescent="0.35">
      <c r="A78" s="22" t="s">
        <v>103</v>
      </c>
      <c r="B78" s="23"/>
      <c r="C78" s="26"/>
      <c r="D78" s="26"/>
      <c r="E78" s="26"/>
      <c r="G78" s="26"/>
      <c r="I78" s="23"/>
      <c r="K78" s="27">
        <f t="shared" si="2"/>
        <v>0</v>
      </c>
    </row>
    <row r="79" spans="1:11" x14ac:dyDescent="0.35">
      <c r="B79" s="23"/>
      <c r="C79" s="26"/>
      <c r="D79" s="26"/>
      <c r="E79" s="26"/>
      <c r="G79" s="26"/>
      <c r="I79" s="2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BD4A9-92DC-464C-80CA-69556264950A}">
  <dimension ref="A1:K52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31" t="s">
        <v>226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2</v>
      </c>
      <c r="I3" s="23"/>
      <c r="J3" s="22" t="s">
        <v>192</v>
      </c>
      <c r="K3" s="27">
        <f t="shared" ref="K3:K24" si="0">SUM(C3:H3)</f>
        <v>2</v>
      </c>
    </row>
    <row r="4" spans="1:11" x14ac:dyDescent="0.35">
      <c r="A4" s="22" t="s">
        <v>123</v>
      </c>
      <c r="B4" s="23"/>
      <c r="C4" s="26"/>
      <c r="D4" s="26"/>
      <c r="E4" s="26"/>
      <c r="G4" s="26"/>
      <c r="I4" s="23"/>
      <c r="K4" s="27">
        <f t="shared" si="0"/>
        <v>0</v>
      </c>
    </row>
    <row r="5" spans="1:11" x14ac:dyDescent="0.35">
      <c r="A5" s="22" t="s">
        <v>84</v>
      </c>
      <c r="B5" s="23"/>
      <c r="C5" s="26"/>
      <c r="D5" s="26"/>
      <c r="E5" s="26"/>
      <c r="G5" s="26">
        <v>2</v>
      </c>
      <c r="I5" s="23"/>
      <c r="J5" s="22"/>
      <c r="K5" s="27">
        <f t="shared" si="0"/>
        <v>2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2</v>
      </c>
      <c r="I7" s="23"/>
      <c r="K7" s="27">
        <f t="shared" si="0"/>
        <v>2</v>
      </c>
    </row>
    <row r="8" spans="1:11" x14ac:dyDescent="0.35">
      <c r="A8" s="22" t="s">
        <v>87</v>
      </c>
      <c r="B8" s="23"/>
      <c r="C8" s="26"/>
      <c r="D8" s="26"/>
      <c r="E8" s="26"/>
      <c r="G8" s="26">
        <v>2</v>
      </c>
      <c r="I8" s="23"/>
      <c r="K8" s="27">
        <f t="shared" si="0"/>
        <v>2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>
        <v>1</v>
      </c>
      <c r="I10" s="23"/>
      <c r="K10" s="27">
        <f t="shared" si="0"/>
        <v>1</v>
      </c>
    </row>
    <row r="11" spans="1:11" x14ac:dyDescent="0.35">
      <c r="A11" s="22" t="s">
        <v>90</v>
      </c>
      <c r="B11" s="23"/>
      <c r="C11" s="26"/>
      <c r="D11" s="26"/>
      <c r="E11" s="26"/>
      <c r="G11" s="26">
        <v>1</v>
      </c>
      <c r="I11" s="23"/>
      <c r="K11" s="27">
        <f t="shared" si="0"/>
        <v>1</v>
      </c>
    </row>
    <row r="12" spans="1:11" x14ac:dyDescent="0.35">
      <c r="A12" s="22" t="s">
        <v>91</v>
      </c>
      <c r="B12" s="23"/>
      <c r="C12" s="26"/>
      <c r="D12" s="26"/>
      <c r="E12" s="26"/>
      <c r="G12" s="26">
        <v>1</v>
      </c>
      <c r="I12" s="23"/>
      <c r="K12" s="27">
        <f t="shared" si="0"/>
        <v>1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>
        <v>1</v>
      </c>
      <c r="I18" s="23"/>
      <c r="K18" s="27">
        <f t="shared" si="0"/>
        <v>1</v>
      </c>
    </row>
    <row r="19" spans="1:11" x14ac:dyDescent="0.35">
      <c r="A19" s="22" t="s">
        <v>98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  <row r="26" spans="1:11" x14ac:dyDescent="0.35">
      <c r="G26" s="26"/>
    </row>
    <row r="27" spans="1:11" x14ac:dyDescent="0.35">
      <c r="A27" s="32" t="s">
        <v>227</v>
      </c>
      <c r="G27" s="26"/>
    </row>
    <row r="28" spans="1:11" x14ac:dyDescent="0.35">
      <c r="A28" s="24"/>
      <c r="B28" s="24"/>
      <c r="C28" s="24" t="s">
        <v>114</v>
      </c>
      <c r="D28" s="24" t="s">
        <v>115</v>
      </c>
      <c r="E28" s="24" t="s">
        <v>116</v>
      </c>
      <c r="F28" s="24" t="s">
        <v>117</v>
      </c>
      <c r="G28" s="24" t="s">
        <v>118</v>
      </c>
      <c r="H28" s="23" t="s">
        <v>119</v>
      </c>
      <c r="I28" s="23"/>
      <c r="J28" s="23" t="s">
        <v>120</v>
      </c>
    </row>
    <row r="29" spans="1:11" x14ac:dyDescent="0.35">
      <c r="A29" s="22" t="s">
        <v>121</v>
      </c>
      <c r="B29" s="23"/>
      <c r="C29" s="26"/>
      <c r="D29" s="26"/>
      <c r="E29" s="26"/>
      <c r="G29" s="26">
        <v>1</v>
      </c>
      <c r="I29" s="23"/>
      <c r="J29" s="22" t="s">
        <v>192</v>
      </c>
      <c r="K29" s="27">
        <f t="shared" ref="K29:K51" si="1">SUM(C29:H29)</f>
        <v>1</v>
      </c>
    </row>
    <row r="30" spans="1:11" x14ac:dyDescent="0.35">
      <c r="A30" s="22" t="s">
        <v>123</v>
      </c>
      <c r="B30" s="23"/>
      <c r="C30" s="26"/>
      <c r="D30" s="26"/>
      <c r="E30" s="26"/>
      <c r="G30" s="26"/>
      <c r="I30" s="23"/>
      <c r="K30" s="27">
        <f t="shared" si="1"/>
        <v>0</v>
      </c>
    </row>
    <row r="31" spans="1:11" x14ac:dyDescent="0.35">
      <c r="A31" s="22" t="s">
        <v>84</v>
      </c>
      <c r="B31" s="23"/>
      <c r="C31" s="26"/>
      <c r="D31" s="26"/>
      <c r="E31" s="26"/>
      <c r="G31" s="26">
        <v>1</v>
      </c>
      <c r="I31" s="23"/>
      <c r="J31" s="22"/>
      <c r="K31" s="27">
        <f t="shared" si="1"/>
        <v>1</v>
      </c>
    </row>
    <row r="32" spans="1:11" x14ac:dyDescent="0.35">
      <c r="A32" s="22" t="s">
        <v>85</v>
      </c>
      <c r="B32" s="23"/>
      <c r="C32" s="26"/>
      <c r="D32" s="26"/>
      <c r="E32" s="26"/>
      <c r="G32" s="26"/>
      <c r="I32" s="23"/>
      <c r="K32" s="27">
        <f t="shared" si="1"/>
        <v>0</v>
      </c>
    </row>
    <row r="33" spans="1:11" x14ac:dyDescent="0.35">
      <c r="A33" s="22" t="s">
        <v>86</v>
      </c>
      <c r="B33" s="23"/>
      <c r="C33" s="26"/>
      <c r="D33" s="26"/>
      <c r="E33" s="26"/>
      <c r="G33" s="26">
        <v>1</v>
      </c>
      <c r="I33" s="23"/>
      <c r="K33" s="27">
        <f t="shared" si="1"/>
        <v>1</v>
      </c>
    </row>
    <row r="34" spans="1:11" x14ac:dyDescent="0.35">
      <c r="A34" s="22" t="s">
        <v>87</v>
      </c>
      <c r="B34" s="23"/>
      <c r="C34" s="26"/>
      <c r="D34" s="26"/>
      <c r="E34" s="26"/>
      <c r="G34" s="26">
        <v>1</v>
      </c>
      <c r="I34" s="23"/>
      <c r="K34" s="27">
        <f t="shared" si="1"/>
        <v>1</v>
      </c>
    </row>
    <row r="35" spans="1:11" x14ac:dyDescent="0.35">
      <c r="A35" s="22" t="s">
        <v>88</v>
      </c>
      <c r="B35" s="23"/>
      <c r="C35" s="26"/>
      <c r="D35" s="26"/>
      <c r="E35" s="26"/>
      <c r="G35" s="26"/>
      <c r="I35" s="23"/>
      <c r="K35" s="27">
        <f t="shared" si="1"/>
        <v>0</v>
      </c>
    </row>
    <row r="36" spans="1:11" x14ac:dyDescent="0.35">
      <c r="A36" s="22" t="s">
        <v>89</v>
      </c>
      <c r="B36" s="23"/>
      <c r="C36" s="26"/>
      <c r="D36" s="26"/>
      <c r="E36" s="26"/>
      <c r="G36" s="26"/>
      <c r="I36" s="23"/>
      <c r="K36" s="27">
        <f t="shared" si="1"/>
        <v>0</v>
      </c>
    </row>
    <row r="37" spans="1:11" x14ac:dyDescent="0.35">
      <c r="A37" s="22" t="s">
        <v>90</v>
      </c>
      <c r="B37" s="23"/>
      <c r="C37" s="26"/>
      <c r="D37" s="26"/>
      <c r="E37" s="26"/>
      <c r="G37" s="26"/>
      <c r="I37" s="23"/>
      <c r="K37" s="27">
        <f t="shared" si="1"/>
        <v>0</v>
      </c>
    </row>
    <row r="38" spans="1:11" x14ac:dyDescent="0.35">
      <c r="A38" s="22" t="s">
        <v>91</v>
      </c>
      <c r="B38" s="23"/>
      <c r="C38" s="26"/>
      <c r="D38" s="26"/>
      <c r="E38" s="26"/>
      <c r="G38" s="26"/>
      <c r="I38" s="23"/>
      <c r="K38" s="27">
        <f t="shared" si="1"/>
        <v>0</v>
      </c>
    </row>
    <row r="39" spans="1:11" x14ac:dyDescent="0.35">
      <c r="A39" s="22" t="s">
        <v>92</v>
      </c>
      <c r="B39" s="23"/>
      <c r="C39" s="26"/>
      <c r="D39" s="26"/>
      <c r="E39" s="26"/>
      <c r="G39" s="26"/>
      <c r="I39" s="23"/>
      <c r="K39" s="27">
        <f t="shared" si="1"/>
        <v>0</v>
      </c>
    </row>
    <row r="40" spans="1:11" x14ac:dyDescent="0.35">
      <c r="A40" s="22" t="s">
        <v>93</v>
      </c>
      <c r="B40" s="23"/>
      <c r="C40" s="26"/>
      <c r="D40" s="26"/>
      <c r="E40" s="26"/>
      <c r="G40" s="26"/>
      <c r="I40" s="23"/>
      <c r="K40" s="27">
        <f t="shared" si="1"/>
        <v>0</v>
      </c>
    </row>
    <row r="41" spans="1:11" x14ac:dyDescent="0.35">
      <c r="A41" s="22" t="s">
        <v>94</v>
      </c>
      <c r="B41" s="23"/>
      <c r="C41" s="26"/>
      <c r="D41" s="26"/>
      <c r="E41" s="26"/>
      <c r="G41" s="26"/>
      <c r="I41" s="23"/>
      <c r="K41" s="27">
        <f t="shared" si="1"/>
        <v>0</v>
      </c>
    </row>
    <row r="42" spans="1:11" x14ac:dyDescent="0.35">
      <c r="A42" s="22" t="s">
        <v>125</v>
      </c>
      <c r="B42" s="23"/>
      <c r="C42" s="26"/>
      <c r="D42" s="26"/>
      <c r="E42" s="26"/>
      <c r="G42" s="26"/>
      <c r="I42" s="23"/>
      <c r="K42" s="27">
        <f t="shared" si="1"/>
        <v>0</v>
      </c>
    </row>
    <row r="43" spans="1:11" x14ac:dyDescent="0.35">
      <c r="A43" s="22" t="s">
        <v>130</v>
      </c>
      <c r="B43" s="23"/>
      <c r="C43" s="26"/>
      <c r="D43" s="26"/>
      <c r="E43" s="26"/>
      <c r="G43" s="26"/>
      <c r="I43" s="23"/>
      <c r="K43" s="27">
        <f t="shared" si="1"/>
        <v>0</v>
      </c>
    </row>
    <row r="44" spans="1:11" x14ac:dyDescent="0.35">
      <c r="A44" s="22" t="s">
        <v>96</v>
      </c>
      <c r="B44" s="23"/>
      <c r="C44" s="26"/>
      <c r="D44" s="26"/>
      <c r="E44" s="26"/>
      <c r="G44" s="26"/>
      <c r="I44" s="23"/>
      <c r="K44" s="27">
        <f t="shared" si="1"/>
        <v>0</v>
      </c>
    </row>
    <row r="45" spans="1:11" x14ac:dyDescent="0.35">
      <c r="A45" s="22" t="s">
        <v>126</v>
      </c>
      <c r="B45" s="23"/>
      <c r="C45" s="26"/>
      <c r="D45" s="26"/>
      <c r="E45" s="26"/>
      <c r="G45" s="26"/>
      <c r="I45" s="23"/>
      <c r="K45" s="27">
        <f t="shared" si="1"/>
        <v>0</v>
      </c>
    </row>
    <row r="46" spans="1:11" x14ac:dyDescent="0.35">
      <c r="A46" s="22" t="s">
        <v>98</v>
      </c>
      <c r="B46" s="23"/>
      <c r="C46" s="26"/>
      <c r="D46" s="26"/>
      <c r="E46" s="26"/>
      <c r="G46" s="26"/>
      <c r="I46" s="23"/>
      <c r="K46" s="27">
        <f t="shared" si="1"/>
        <v>0</v>
      </c>
    </row>
    <row r="47" spans="1:11" x14ac:dyDescent="0.35">
      <c r="A47" s="22" t="s">
        <v>99</v>
      </c>
      <c r="B47" s="23"/>
      <c r="C47" s="26"/>
      <c r="D47" s="26"/>
      <c r="E47" s="26"/>
      <c r="G47" s="26"/>
      <c r="I47" s="23"/>
      <c r="K47" s="27">
        <f t="shared" si="1"/>
        <v>0</v>
      </c>
    </row>
    <row r="48" spans="1:11" x14ac:dyDescent="0.35">
      <c r="A48" s="22" t="s">
        <v>127</v>
      </c>
      <c r="B48" s="23"/>
      <c r="C48" s="26"/>
      <c r="D48" s="26"/>
      <c r="E48" s="26"/>
      <c r="G48" s="26"/>
      <c r="I48" s="23"/>
      <c r="K48" s="27">
        <f t="shared" si="1"/>
        <v>0</v>
      </c>
    </row>
    <row r="49" spans="1:11" x14ac:dyDescent="0.35">
      <c r="A49" s="22" t="s">
        <v>101</v>
      </c>
      <c r="B49" s="23"/>
      <c r="C49" s="26"/>
      <c r="D49" s="26"/>
      <c r="E49" s="26"/>
      <c r="G49" s="26"/>
      <c r="I49" s="23"/>
      <c r="K49" s="27">
        <f t="shared" si="1"/>
        <v>0</v>
      </c>
    </row>
    <row r="50" spans="1:11" x14ac:dyDescent="0.35">
      <c r="A50" s="22" t="s">
        <v>102</v>
      </c>
      <c r="B50" s="23"/>
      <c r="C50" s="26"/>
      <c r="D50" s="26"/>
      <c r="E50" s="26"/>
      <c r="G50" s="26"/>
      <c r="I50" s="23"/>
      <c r="K50" s="27">
        <f t="shared" si="1"/>
        <v>0</v>
      </c>
    </row>
    <row r="51" spans="1:11" x14ac:dyDescent="0.35">
      <c r="A51" s="22" t="s">
        <v>103</v>
      </c>
      <c r="B51" s="23"/>
      <c r="C51" s="26"/>
      <c r="D51" s="26"/>
      <c r="E51" s="26"/>
      <c r="G51" s="26"/>
      <c r="I51" s="23"/>
      <c r="K51" s="27">
        <f t="shared" si="1"/>
        <v>0</v>
      </c>
    </row>
    <row r="52" spans="1:11" x14ac:dyDescent="0.35">
      <c r="B52" s="23"/>
      <c r="C52" s="26"/>
      <c r="D52" s="26"/>
      <c r="E52" s="26"/>
      <c r="G52" s="26"/>
      <c r="I52" s="2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50B70-B9A5-4435-BBD9-35C901D24F98}">
  <dimension ref="A1:K103"/>
  <sheetViews>
    <sheetView workbookViewId="0">
      <selection activeCell="A94" sqref="A94:XFD94"/>
    </sheetView>
  </sheetViews>
  <sheetFormatPr baseColWidth="10" defaultRowHeight="14.5" x14ac:dyDescent="0.35"/>
  <sheetData>
    <row r="1" spans="1:11" x14ac:dyDescent="0.35">
      <c r="A1" s="31" t="s">
        <v>228</v>
      </c>
      <c r="B1" s="24"/>
      <c r="C1" s="24"/>
      <c r="D1" s="24"/>
      <c r="E1" s="24"/>
      <c r="F1" s="24"/>
      <c r="G1" s="24"/>
      <c r="H1" s="23"/>
      <c r="I1" s="23"/>
      <c r="J1" s="23"/>
    </row>
    <row r="2" spans="1:11" x14ac:dyDescent="0.35">
      <c r="A2" s="24"/>
      <c r="B2" s="24"/>
      <c r="C2" s="24" t="s">
        <v>114</v>
      </c>
      <c r="D2" s="24" t="s">
        <v>115</v>
      </c>
      <c r="E2" s="24" t="s">
        <v>116</v>
      </c>
      <c r="F2" s="24" t="s">
        <v>117</v>
      </c>
      <c r="G2" s="24" t="s">
        <v>118</v>
      </c>
      <c r="H2" s="23" t="s">
        <v>119</v>
      </c>
      <c r="I2" s="23"/>
      <c r="J2" s="23" t="s">
        <v>120</v>
      </c>
    </row>
    <row r="3" spans="1:11" x14ac:dyDescent="0.35">
      <c r="A3" s="22" t="s">
        <v>121</v>
      </c>
      <c r="B3" s="23"/>
      <c r="C3" s="26"/>
      <c r="D3" s="26"/>
      <c r="E3" s="26"/>
      <c r="G3" s="26">
        <v>1</v>
      </c>
      <c r="I3" s="23"/>
      <c r="J3" s="22" t="s">
        <v>131</v>
      </c>
      <c r="K3" s="27">
        <f t="shared" ref="K3:K24" si="0">SUM(C3:H3)</f>
        <v>1</v>
      </c>
    </row>
    <row r="4" spans="1:11" x14ac:dyDescent="0.35">
      <c r="A4" s="22" t="s">
        <v>123</v>
      </c>
      <c r="B4" s="23"/>
      <c r="C4" s="26"/>
      <c r="D4" s="26"/>
      <c r="E4" s="26"/>
      <c r="G4" s="26">
        <v>1</v>
      </c>
      <c r="I4" s="23"/>
      <c r="K4" s="27">
        <f t="shared" si="0"/>
        <v>1</v>
      </c>
    </row>
    <row r="5" spans="1:11" x14ac:dyDescent="0.35">
      <c r="A5" s="22" t="s">
        <v>84</v>
      </c>
      <c r="B5" s="23"/>
      <c r="C5" s="26"/>
      <c r="D5" s="26"/>
      <c r="E5" s="26"/>
      <c r="G5" s="26">
        <v>1</v>
      </c>
      <c r="I5" s="23"/>
      <c r="J5" s="22"/>
      <c r="K5" s="27">
        <f t="shared" si="0"/>
        <v>1</v>
      </c>
    </row>
    <row r="6" spans="1:11" x14ac:dyDescent="0.35">
      <c r="A6" s="22" t="s">
        <v>85</v>
      </c>
      <c r="B6" s="23"/>
      <c r="C6" s="26"/>
      <c r="D6" s="26"/>
      <c r="E6" s="26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6">
        <v>1</v>
      </c>
      <c r="I7" s="23"/>
      <c r="K7" s="27">
        <f t="shared" si="0"/>
        <v>1</v>
      </c>
    </row>
    <row r="8" spans="1:11" x14ac:dyDescent="0.35">
      <c r="A8" s="22" t="s">
        <v>87</v>
      </c>
      <c r="B8" s="23"/>
      <c r="C8" s="26"/>
      <c r="D8" s="26"/>
      <c r="E8" s="26"/>
      <c r="G8" s="26">
        <v>1</v>
      </c>
      <c r="I8" s="23"/>
      <c r="K8" s="27">
        <f t="shared" si="0"/>
        <v>1</v>
      </c>
    </row>
    <row r="9" spans="1:11" x14ac:dyDescent="0.35">
      <c r="A9" s="22" t="s">
        <v>88</v>
      </c>
      <c r="B9" s="23"/>
      <c r="C9" s="26"/>
      <c r="D9" s="26"/>
      <c r="E9" s="26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6"/>
      <c r="I10" s="23"/>
      <c r="K10" s="27">
        <f t="shared" si="0"/>
        <v>0</v>
      </c>
    </row>
    <row r="11" spans="1:11" x14ac:dyDescent="0.35">
      <c r="A11" s="22" t="s">
        <v>90</v>
      </c>
      <c r="B11" s="23"/>
      <c r="C11" s="26"/>
      <c r="D11" s="26"/>
      <c r="E11" s="26"/>
      <c r="G11" s="26"/>
      <c r="I11" s="23"/>
      <c r="K11" s="27">
        <f t="shared" si="0"/>
        <v>0</v>
      </c>
    </row>
    <row r="12" spans="1:11" x14ac:dyDescent="0.35">
      <c r="A12" s="22" t="s">
        <v>91</v>
      </c>
      <c r="B12" s="23"/>
      <c r="C12" s="26"/>
      <c r="D12" s="26"/>
      <c r="E12" s="26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G15" s="26"/>
      <c r="I15" s="23"/>
      <c r="K15" s="27">
        <f t="shared" si="0"/>
        <v>0</v>
      </c>
    </row>
    <row r="16" spans="1:11" x14ac:dyDescent="0.35">
      <c r="A16" s="22" t="s">
        <v>130</v>
      </c>
      <c r="B16" s="23"/>
      <c r="C16" s="26"/>
      <c r="D16" s="26"/>
      <c r="E16" s="26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G17" s="26"/>
      <c r="I17" s="23"/>
      <c r="K17" s="27">
        <f t="shared" si="0"/>
        <v>0</v>
      </c>
    </row>
    <row r="18" spans="1:11" x14ac:dyDescent="0.35">
      <c r="A18" s="22" t="s">
        <v>126</v>
      </c>
      <c r="B18" s="23"/>
      <c r="C18" s="26"/>
      <c r="D18" s="26"/>
      <c r="E18" s="26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/>
      <c r="G20" s="26"/>
      <c r="I20" s="23"/>
      <c r="K20" s="27">
        <f t="shared" si="0"/>
        <v>0</v>
      </c>
    </row>
    <row r="21" spans="1:11" x14ac:dyDescent="0.35">
      <c r="A21" s="22" t="s">
        <v>127</v>
      </c>
      <c r="B21" s="23"/>
      <c r="C21" s="26"/>
      <c r="D21" s="26"/>
      <c r="E21" s="26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G25" s="26"/>
      <c r="I25" s="23"/>
    </row>
    <row r="26" spans="1:11" x14ac:dyDescent="0.35">
      <c r="G26" s="26"/>
    </row>
    <row r="27" spans="1:11" x14ac:dyDescent="0.35">
      <c r="A27" s="32" t="s">
        <v>229</v>
      </c>
      <c r="G27" s="26"/>
    </row>
    <row r="28" spans="1:11" x14ac:dyDescent="0.35">
      <c r="A28" s="24"/>
      <c r="B28" s="24"/>
      <c r="C28" s="24" t="s">
        <v>114</v>
      </c>
      <c r="D28" s="24" t="s">
        <v>115</v>
      </c>
      <c r="E28" s="24" t="s">
        <v>116</v>
      </c>
      <c r="F28" s="24" t="s">
        <v>117</v>
      </c>
      <c r="G28" s="24" t="s">
        <v>118</v>
      </c>
      <c r="H28" s="23" t="s">
        <v>119</v>
      </c>
      <c r="I28" s="23"/>
      <c r="J28" s="23" t="s">
        <v>120</v>
      </c>
    </row>
    <row r="29" spans="1:11" x14ac:dyDescent="0.35">
      <c r="A29" s="22" t="s">
        <v>121</v>
      </c>
      <c r="B29" s="23"/>
      <c r="C29" s="26"/>
      <c r="D29" s="26"/>
      <c r="E29" s="26"/>
      <c r="G29" s="26">
        <v>1</v>
      </c>
      <c r="I29" s="23"/>
      <c r="J29" s="22" t="s">
        <v>131</v>
      </c>
      <c r="K29" s="27">
        <f t="shared" ref="K29:K50" si="1">SUM(C29:H29)</f>
        <v>1</v>
      </c>
    </row>
    <row r="30" spans="1:11" x14ac:dyDescent="0.35">
      <c r="A30" s="22" t="s">
        <v>123</v>
      </c>
      <c r="B30" s="23"/>
      <c r="C30" s="26"/>
      <c r="D30" s="26"/>
      <c r="E30" s="26"/>
      <c r="G30" s="26">
        <v>1</v>
      </c>
      <c r="I30" s="23"/>
      <c r="K30" s="27">
        <f t="shared" si="1"/>
        <v>1</v>
      </c>
    </row>
    <row r="31" spans="1:11" x14ac:dyDescent="0.35">
      <c r="A31" s="22" t="s">
        <v>84</v>
      </c>
      <c r="B31" s="23"/>
      <c r="C31" s="26"/>
      <c r="D31" s="26"/>
      <c r="E31" s="26"/>
      <c r="G31" s="26">
        <v>1</v>
      </c>
      <c r="I31" s="23"/>
      <c r="J31" s="22"/>
      <c r="K31" s="27">
        <f t="shared" si="1"/>
        <v>1</v>
      </c>
    </row>
    <row r="32" spans="1:11" x14ac:dyDescent="0.35">
      <c r="A32" s="22" t="s">
        <v>85</v>
      </c>
      <c r="B32" s="23"/>
      <c r="C32" s="26"/>
      <c r="D32" s="26"/>
      <c r="E32" s="26"/>
      <c r="G32" s="26"/>
      <c r="I32" s="23"/>
      <c r="K32" s="27">
        <f t="shared" si="1"/>
        <v>0</v>
      </c>
    </row>
    <row r="33" spans="1:11" x14ac:dyDescent="0.35">
      <c r="A33" s="22" t="s">
        <v>86</v>
      </c>
      <c r="B33" s="23"/>
      <c r="C33" s="26"/>
      <c r="D33" s="26"/>
      <c r="E33" s="26"/>
      <c r="G33" s="26">
        <v>1</v>
      </c>
      <c r="I33" s="23"/>
      <c r="K33" s="27">
        <f t="shared" si="1"/>
        <v>1</v>
      </c>
    </row>
    <row r="34" spans="1:11" x14ac:dyDescent="0.35">
      <c r="A34" s="22" t="s">
        <v>87</v>
      </c>
      <c r="B34" s="23"/>
      <c r="C34" s="26"/>
      <c r="D34" s="26"/>
      <c r="E34" s="26"/>
      <c r="G34" s="26">
        <v>1</v>
      </c>
      <c r="I34" s="23"/>
      <c r="K34" s="27">
        <f t="shared" si="1"/>
        <v>1</v>
      </c>
    </row>
    <row r="35" spans="1:11" x14ac:dyDescent="0.35">
      <c r="A35" s="22" t="s">
        <v>88</v>
      </c>
      <c r="B35" s="23"/>
      <c r="C35" s="26"/>
      <c r="D35" s="26"/>
      <c r="E35" s="26"/>
      <c r="G35" s="26"/>
      <c r="I35" s="23"/>
      <c r="K35" s="27">
        <f t="shared" si="1"/>
        <v>0</v>
      </c>
    </row>
    <row r="36" spans="1:11" x14ac:dyDescent="0.35">
      <c r="A36" s="22" t="s">
        <v>89</v>
      </c>
      <c r="B36" s="23"/>
      <c r="C36" s="26"/>
      <c r="D36" s="26"/>
      <c r="E36" s="26"/>
      <c r="G36" s="26"/>
      <c r="I36" s="23"/>
      <c r="K36" s="27">
        <f t="shared" si="1"/>
        <v>0</v>
      </c>
    </row>
    <row r="37" spans="1:11" x14ac:dyDescent="0.35">
      <c r="A37" s="22" t="s">
        <v>90</v>
      </c>
      <c r="B37" s="23"/>
      <c r="C37" s="26"/>
      <c r="D37" s="26"/>
      <c r="E37" s="26"/>
      <c r="G37" s="26"/>
      <c r="I37" s="23"/>
      <c r="K37" s="27">
        <f t="shared" si="1"/>
        <v>0</v>
      </c>
    </row>
    <row r="38" spans="1:11" x14ac:dyDescent="0.35">
      <c r="A38" s="22" t="s">
        <v>91</v>
      </c>
      <c r="B38" s="23"/>
      <c r="C38" s="26"/>
      <c r="D38" s="26"/>
      <c r="E38" s="26"/>
      <c r="G38" s="26"/>
      <c r="I38" s="23"/>
      <c r="K38" s="27">
        <f t="shared" si="1"/>
        <v>0</v>
      </c>
    </row>
    <row r="39" spans="1:11" x14ac:dyDescent="0.35">
      <c r="A39" s="22" t="s">
        <v>92</v>
      </c>
      <c r="B39" s="23"/>
      <c r="C39" s="26"/>
      <c r="D39" s="26"/>
      <c r="E39" s="26"/>
      <c r="G39" s="26"/>
      <c r="I39" s="23"/>
      <c r="K39" s="27">
        <f t="shared" si="1"/>
        <v>0</v>
      </c>
    </row>
    <row r="40" spans="1:11" x14ac:dyDescent="0.35">
      <c r="A40" s="22" t="s">
        <v>93</v>
      </c>
      <c r="B40" s="23"/>
      <c r="C40" s="26"/>
      <c r="D40" s="26"/>
      <c r="E40" s="26"/>
      <c r="G40" s="26"/>
      <c r="I40" s="23"/>
      <c r="K40" s="27">
        <f t="shared" si="1"/>
        <v>0</v>
      </c>
    </row>
    <row r="41" spans="1:11" x14ac:dyDescent="0.35">
      <c r="A41" s="22" t="s">
        <v>94</v>
      </c>
      <c r="B41" s="23"/>
      <c r="C41" s="26"/>
      <c r="D41" s="26"/>
      <c r="E41" s="26"/>
      <c r="G41" s="26"/>
      <c r="I41" s="23"/>
      <c r="K41" s="27">
        <f t="shared" si="1"/>
        <v>0</v>
      </c>
    </row>
    <row r="42" spans="1:11" x14ac:dyDescent="0.35">
      <c r="A42" s="22" t="s">
        <v>130</v>
      </c>
      <c r="B42" s="23"/>
      <c r="C42" s="26"/>
      <c r="D42" s="26"/>
      <c r="E42" s="26"/>
      <c r="G42" s="26"/>
      <c r="I42" s="23"/>
      <c r="K42" s="27">
        <f t="shared" si="1"/>
        <v>0</v>
      </c>
    </row>
    <row r="43" spans="1:11" x14ac:dyDescent="0.35">
      <c r="A43" s="22" t="s">
        <v>96</v>
      </c>
      <c r="B43" s="23"/>
      <c r="C43" s="26"/>
      <c r="D43" s="26"/>
      <c r="E43" s="26"/>
      <c r="G43" s="26"/>
      <c r="I43" s="23"/>
      <c r="K43" s="27">
        <f t="shared" si="1"/>
        <v>0</v>
      </c>
    </row>
    <row r="44" spans="1:11" x14ac:dyDescent="0.35">
      <c r="A44" s="22" t="s">
        <v>126</v>
      </c>
      <c r="B44" s="23"/>
      <c r="C44" s="26"/>
      <c r="D44" s="26"/>
      <c r="E44" s="26"/>
      <c r="G44" s="26"/>
      <c r="I44" s="23"/>
      <c r="K44" s="27">
        <f t="shared" si="1"/>
        <v>0</v>
      </c>
    </row>
    <row r="45" spans="1:11" x14ac:dyDescent="0.35">
      <c r="A45" s="22" t="s">
        <v>98</v>
      </c>
      <c r="B45" s="23"/>
      <c r="C45" s="26"/>
      <c r="D45" s="26"/>
      <c r="E45" s="26"/>
      <c r="G45" s="26"/>
      <c r="I45" s="23"/>
      <c r="K45" s="27">
        <f t="shared" si="1"/>
        <v>0</v>
      </c>
    </row>
    <row r="46" spans="1:11" x14ac:dyDescent="0.35">
      <c r="A46" s="22" t="s">
        <v>99</v>
      </c>
      <c r="B46" s="23"/>
      <c r="C46" s="26"/>
      <c r="D46" s="26"/>
      <c r="E46" s="26"/>
      <c r="G46" s="26"/>
      <c r="I46" s="23"/>
      <c r="K46" s="27">
        <f t="shared" si="1"/>
        <v>0</v>
      </c>
    </row>
    <row r="47" spans="1:11" x14ac:dyDescent="0.35">
      <c r="A47" s="22" t="s">
        <v>127</v>
      </c>
      <c r="B47" s="23"/>
      <c r="C47" s="26"/>
      <c r="D47" s="26"/>
      <c r="E47" s="26"/>
      <c r="G47" s="26"/>
      <c r="I47" s="23"/>
      <c r="K47" s="27">
        <f t="shared" si="1"/>
        <v>0</v>
      </c>
    </row>
    <row r="48" spans="1:11" x14ac:dyDescent="0.35">
      <c r="A48" s="22" t="s">
        <v>101</v>
      </c>
      <c r="B48" s="23"/>
      <c r="C48" s="26"/>
      <c r="D48" s="26"/>
      <c r="E48" s="26"/>
      <c r="G48" s="26"/>
      <c r="I48" s="23"/>
      <c r="K48" s="27">
        <f t="shared" si="1"/>
        <v>0</v>
      </c>
    </row>
    <row r="49" spans="1:11" x14ac:dyDescent="0.35">
      <c r="A49" s="22" t="s">
        <v>102</v>
      </c>
      <c r="B49" s="23"/>
      <c r="C49" s="26"/>
      <c r="D49" s="26"/>
      <c r="E49" s="26"/>
      <c r="G49" s="26"/>
      <c r="I49" s="23"/>
      <c r="K49" s="27">
        <f t="shared" si="1"/>
        <v>0</v>
      </c>
    </row>
    <row r="50" spans="1:11" x14ac:dyDescent="0.35">
      <c r="A50" s="22" t="s">
        <v>103</v>
      </c>
      <c r="B50" s="23"/>
      <c r="C50" s="26"/>
      <c r="D50" s="26"/>
      <c r="E50" s="26"/>
      <c r="G50" s="26"/>
      <c r="I50" s="23"/>
      <c r="K50" s="27">
        <f t="shared" si="1"/>
        <v>0</v>
      </c>
    </row>
    <row r="51" spans="1:11" x14ac:dyDescent="0.35">
      <c r="B51" s="23"/>
      <c r="C51" s="26"/>
      <c r="D51" s="26"/>
      <c r="E51" s="26"/>
      <c r="G51" s="26"/>
      <c r="I51" s="23"/>
    </row>
    <row r="52" spans="1:11" x14ac:dyDescent="0.35">
      <c r="G52" s="26"/>
    </row>
    <row r="53" spans="1:11" x14ac:dyDescent="0.35">
      <c r="A53" s="32" t="s">
        <v>230</v>
      </c>
      <c r="G53" s="26"/>
    </row>
    <row r="54" spans="1:11" x14ac:dyDescent="0.35">
      <c r="A54" s="23"/>
      <c r="B54" s="23"/>
      <c r="C54" s="40" t="s">
        <v>114</v>
      </c>
      <c r="D54" s="40" t="s">
        <v>115</v>
      </c>
      <c r="E54" s="40" t="s">
        <v>116</v>
      </c>
      <c r="F54" s="23" t="s">
        <v>117</v>
      </c>
      <c r="G54" s="24" t="s">
        <v>118</v>
      </c>
      <c r="H54" s="23" t="s">
        <v>178</v>
      </c>
      <c r="I54" s="23"/>
      <c r="J54" s="23" t="s">
        <v>120</v>
      </c>
    </row>
    <row r="55" spans="1:11" x14ac:dyDescent="0.35">
      <c r="A55" s="22" t="s">
        <v>82</v>
      </c>
      <c r="B55" s="23"/>
      <c r="C55" s="22"/>
      <c r="D55" s="22"/>
      <c r="E55" s="22"/>
      <c r="F55" s="22"/>
      <c r="G55" s="26">
        <v>2</v>
      </c>
      <c r="H55" s="22"/>
      <c r="I55" s="23"/>
      <c r="J55" s="22" t="s">
        <v>131</v>
      </c>
      <c r="K55" s="27">
        <f t="shared" ref="K55:K76" si="2">SUM(C55:H55)</f>
        <v>2</v>
      </c>
    </row>
    <row r="56" spans="1:11" x14ac:dyDescent="0.35">
      <c r="A56" s="22" t="s">
        <v>83</v>
      </c>
      <c r="B56" s="23"/>
      <c r="C56" s="22"/>
      <c r="D56" s="22"/>
      <c r="E56" s="22"/>
      <c r="F56" s="22"/>
      <c r="G56" s="26">
        <v>2</v>
      </c>
      <c r="H56" s="22"/>
      <c r="I56" s="23"/>
      <c r="J56" s="22"/>
      <c r="K56" s="27">
        <f t="shared" si="2"/>
        <v>2</v>
      </c>
    </row>
    <row r="57" spans="1:11" x14ac:dyDescent="0.35">
      <c r="A57" s="22" t="s">
        <v>84</v>
      </c>
      <c r="B57" s="23"/>
      <c r="C57" s="22"/>
      <c r="D57" s="22"/>
      <c r="E57" s="22"/>
      <c r="F57" s="22"/>
      <c r="G57" s="26">
        <v>2</v>
      </c>
      <c r="H57" s="22"/>
      <c r="I57" s="23"/>
      <c r="J57" s="22" t="s">
        <v>231</v>
      </c>
      <c r="K57" s="27">
        <f t="shared" si="2"/>
        <v>2</v>
      </c>
    </row>
    <row r="58" spans="1:11" x14ac:dyDescent="0.35">
      <c r="A58" s="22" t="s">
        <v>85</v>
      </c>
      <c r="B58" s="23"/>
      <c r="C58" s="22"/>
      <c r="D58" s="22"/>
      <c r="E58" s="22"/>
      <c r="F58" s="22"/>
      <c r="G58" s="22"/>
      <c r="H58" s="22"/>
      <c r="I58" s="23"/>
      <c r="J58" s="22"/>
      <c r="K58" s="27">
        <f t="shared" si="2"/>
        <v>0</v>
      </c>
    </row>
    <row r="59" spans="1:11" x14ac:dyDescent="0.35">
      <c r="A59" s="22" t="s">
        <v>86</v>
      </c>
      <c r="B59" s="23"/>
      <c r="C59" s="22"/>
      <c r="D59" s="22"/>
      <c r="E59" s="22"/>
      <c r="F59" s="22"/>
      <c r="G59" s="26">
        <v>2</v>
      </c>
      <c r="H59" s="22"/>
      <c r="I59" s="23"/>
      <c r="J59" s="22"/>
      <c r="K59" s="27">
        <f t="shared" si="2"/>
        <v>2</v>
      </c>
    </row>
    <row r="60" spans="1:11" x14ac:dyDescent="0.35">
      <c r="A60" s="22" t="s">
        <v>87</v>
      </c>
      <c r="B60" s="23"/>
      <c r="C60" s="22"/>
      <c r="D60" s="22"/>
      <c r="E60" s="22"/>
      <c r="F60" s="22"/>
      <c r="G60" s="26">
        <v>2</v>
      </c>
      <c r="H60" s="22"/>
      <c r="I60" s="23"/>
      <c r="J60" s="22"/>
      <c r="K60" s="27">
        <f t="shared" si="2"/>
        <v>2</v>
      </c>
    </row>
    <row r="61" spans="1:11" x14ac:dyDescent="0.35">
      <c r="A61" s="22" t="s">
        <v>88</v>
      </c>
      <c r="B61" s="23"/>
      <c r="C61" s="22"/>
      <c r="D61" s="22"/>
      <c r="E61" s="22"/>
      <c r="F61" s="22"/>
      <c r="G61" s="22"/>
      <c r="H61" s="22"/>
      <c r="I61" s="23"/>
      <c r="J61" s="22"/>
      <c r="K61" s="27">
        <f t="shared" si="2"/>
        <v>0</v>
      </c>
    </row>
    <row r="62" spans="1:11" x14ac:dyDescent="0.35">
      <c r="A62" s="22" t="s">
        <v>89</v>
      </c>
      <c r="B62" s="23"/>
      <c r="C62" s="22"/>
      <c r="D62" s="22"/>
      <c r="E62" s="22"/>
      <c r="F62" s="22"/>
      <c r="G62" s="22"/>
      <c r="H62" s="22"/>
      <c r="I62" s="23"/>
      <c r="J62" s="22"/>
      <c r="K62" s="27">
        <f t="shared" si="2"/>
        <v>0</v>
      </c>
    </row>
    <row r="63" spans="1:11" x14ac:dyDescent="0.35">
      <c r="A63" s="22" t="s">
        <v>90</v>
      </c>
      <c r="B63" s="23"/>
      <c r="C63" s="22"/>
      <c r="D63" s="22"/>
      <c r="E63" s="22"/>
      <c r="F63" s="22"/>
      <c r="G63" s="22"/>
      <c r="H63" s="22"/>
      <c r="I63" s="23"/>
      <c r="J63" s="22"/>
      <c r="K63" s="27">
        <f t="shared" si="2"/>
        <v>0</v>
      </c>
    </row>
    <row r="64" spans="1:11" x14ac:dyDescent="0.35">
      <c r="A64" s="22" t="s">
        <v>91</v>
      </c>
      <c r="B64" s="23"/>
      <c r="C64" s="22"/>
      <c r="D64" s="22"/>
      <c r="E64" s="22"/>
      <c r="F64" s="22"/>
      <c r="G64" s="22"/>
      <c r="H64" s="22"/>
      <c r="I64" s="23"/>
      <c r="J64" s="22"/>
      <c r="K64" s="27">
        <f t="shared" si="2"/>
        <v>0</v>
      </c>
    </row>
    <row r="65" spans="1:11" x14ac:dyDescent="0.35">
      <c r="A65" s="22" t="s">
        <v>92</v>
      </c>
      <c r="B65" s="23"/>
      <c r="C65" s="22"/>
      <c r="D65" s="22"/>
      <c r="E65" s="22"/>
      <c r="F65" s="22"/>
      <c r="G65" s="22"/>
      <c r="H65" s="22"/>
      <c r="I65" s="23"/>
      <c r="J65" s="22"/>
      <c r="K65" s="27">
        <f t="shared" si="2"/>
        <v>0</v>
      </c>
    </row>
    <row r="66" spans="1:11" x14ac:dyDescent="0.35">
      <c r="A66" s="22" t="s">
        <v>93</v>
      </c>
      <c r="B66" s="23"/>
      <c r="C66" s="22"/>
      <c r="D66" s="22"/>
      <c r="E66" s="22"/>
      <c r="F66" s="22"/>
      <c r="G66" s="22"/>
      <c r="H66" s="22"/>
      <c r="I66" s="23"/>
      <c r="J66" s="22"/>
      <c r="K66" s="27">
        <f t="shared" si="2"/>
        <v>0</v>
      </c>
    </row>
    <row r="67" spans="1:11" x14ac:dyDescent="0.35">
      <c r="A67" s="22" t="s">
        <v>94</v>
      </c>
      <c r="B67" s="23"/>
      <c r="C67" s="22"/>
      <c r="D67" s="22"/>
      <c r="E67" s="22"/>
      <c r="F67" s="22"/>
      <c r="G67" s="22"/>
      <c r="H67" s="22"/>
      <c r="I67" s="23"/>
      <c r="J67" s="22"/>
      <c r="K67" s="27">
        <f t="shared" si="2"/>
        <v>0</v>
      </c>
    </row>
    <row r="68" spans="1:11" x14ac:dyDescent="0.35">
      <c r="A68" s="22" t="s">
        <v>95</v>
      </c>
      <c r="B68" s="23"/>
      <c r="C68" s="22"/>
      <c r="D68" s="22"/>
      <c r="E68" s="22"/>
      <c r="F68" s="22"/>
      <c r="G68" s="22"/>
      <c r="H68" s="22"/>
      <c r="I68" s="23"/>
      <c r="J68" s="22"/>
      <c r="K68" s="27">
        <f t="shared" si="2"/>
        <v>0</v>
      </c>
    </row>
    <row r="69" spans="1:11" x14ac:dyDescent="0.35">
      <c r="A69" s="22" t="s">
        <v>96</v>
      </c>
      <c r="B69" s="23"/>
      <c r="C69" s="22"/>
      <c r="D69" s="22"/>
      <c r="E69" s="22"/>
      <c r="F69" s="22"/>
      <c r="G69" s="22"/>
      <c r="H69" s="22"/>
      <c r="I69" s="23"/>
      <c r="J69" s="22"/>
      <c r="K69" s="27">
        <f t="shared" si="2"/>
        <v>0</v>
      </c>
    </row>
    <row r="70" spans="1:11" x14ac:dyDescent="0.35">
      <c r="A70" s="22" t="s">
        <v>97</v>
      </c>
      <c r="B70" s="23"/>
      <c r="C70" s="22"/>
      <c r="D70" s="22"/>
      <c r="E70" s="22"/>
      <c r="F70" s="22"/>
      <c r="G70" s="22"/>
      <c r="H70" s="22"/>
      <c r="I70" s="23"/>
      <c r="J70" s="22"/>
      <c r="K70" s="27">
        <f t="shared" si="2"/>
        <v>0</v>
      </c>
    </row>
    <row r="71" spans="1:11" x14ac:dyDescent="0.35">
      <c r="A71" s="22" t="s">
        <v>98</v>
      </c>
      <c r="B71" s="23"/>
      <c r="C71" s="22"/>
      <c r="D71" s="22"/>
      <c r="E71" s="22"/>
      <c r="F71" s="22"/>
      <c r="G71" s="22"/>
      <c r="H71" s="22"/>
      <c r="I71" s="23"/>
      <c r="J71" s="22"/>
      <c r="K71" s="27">
        <f t="shared" si="2"/>
        <v>0</v>
      </c>
    </row>
    <row r="72" spans="1:11" x14ac:dyDescent="0.35">
      <c r="A72" s="22" t="s">
        <v>99</v>
      </c>
      <c r="B72" s="23"/>
      <c r="C72" s="22"/>
      <c r="D72" s="22"/>
      <c r="E72" s="22"/>
      <c r="F72" s="22"/>
      <c r="G72" s="22"/>
      <c r="H72" s="22"/>
      <c r="I72" s="23"/>
      <c r="J72" s="22"/>
      <c r="K72" s="27">
        <f t="shared" si="2"/>
        <v>0</v>
      </c>
    </row>
    <row r="73" spans="1:11" x14ac:dyDescent="0.35">
      <c r="A73" s="22" t="s">
        <v>100</v>
      </c>
      <c r="B73" s="23"/>
      <c r="C73" s="22"/>
      <c r="D73" s="22"/>
      <c r="E73" s="22"/>
      <c r="F73" s="22"/>
      <c r="G73" s="22"/>
      <c r="H73" s="22"/>
      <c r="I73" s="23"/>
      <c r="J73" s="22"/>
      <c r="K73" s="27">
        <f t="shared" si="2"/>
        <v>0</v>
      </c>
    </row>
    <row r="74" spans="1:11" x14ac:dyDescent="0.35">
      <c r="A74" s="22" t="s">
        <v>101</v>
      </c>
      <c r="B74" s="23"/>
      <c r="C74" s="22"/>
      <c r="D74" s="22"/>
      <c r="E74" s="22"/>
      <c r="F74" s="22"/>
      <c r="G74" s="22"/>
      <c r="H74" s="22"/>
      <c r="I74" s="23"/>
      <c r="J74" s="22"/>
      <c r="K74" s="27">
        <f t="shared" si="2"/>
        <v>0</v>
      </c>
    </row>
    <row r="75" spans="1:11" x14ac:dyDescent="0.35">
      <c r="A75" s="22" t="s">
        <v>102</v>
      </c>
      <c r="B75" s="23"/>
      <c r="C75" s="22"/>
      <c r="D75" s="22"/>
      <c r="E75" s="22"/>
      <c r="F75" s="22"/>
      <c r="G75" s="22"/>
      <c r="H75" s="22"/>
      <c r="I75" s="23"/>
      <c r="J75" s="22"/>
      <c r="K75" s="27">
        <f t="shared" si="2"/>
        <v>0</v>
      </c>
    </row>
    <row r="76" spans="1:11" x14ac:dyDescent="0.35">
      <c r="A76" s="22" t="s">
        <v>103</v>
      </c>
      <c r="B76" s="23"/>
      <c r="C76" s="22"/>
      <c r="D76" s="22"/>
      <c r="E76" s="22"/>
      <c r="F76" s="22"/>
      <c r="G76" s="22"/>
      <c r="H76" s="22"/>
      <c r="I76" s="23"/>
      <c r="J76" s="22"/>
      <c r="K76" s="27">
        <f t="shared" si="2"/>
        <v>0</v>
      </c>
    </row>
    <row r="77" spans="1:11" x14ac:dyDescent="0.35">
      <c r="A77" s="22"/>
      <c r="B77" s="23"/>
      <c r="C77" s="22"/>
      <c r="D77" s="22"/>
      <c r="E77" s="22"/>
      <c r="F77" s="22"/>
      <c r="G77" s="22"/>
      <c r="H77" s="22"/>
      <c r="I77" s="23"/>
      <c r="J77" s="22"/>
    </row>
    <row r="78" spans="1:11" x14ac:dyDescent="0.35">
      <c r="G78" s="26"/>
    </row>
    <row r="79" spans="1:11" x14ac:dyDescent="0.35">
      <c r="A79" s="32" t="s">
        <v>232</v>
      </c>
      <c r="G79" s="26"/>
    </row>
    <row r="80" spans="1:11" x14ac:dyDescent="0.35">
      <c r="A80" s="23"/>
      <c r="B80" s="23"/>
      <c r="C80" s="40" t="s">
        <v>114</v>
      </c>
      <c r="D80" s="40" t="s">
        <v>115</v>
      </c>
      <c r="E80" s="40" t="s">
        <v>116</v>
      </c>
      <c r="F80" s="23" t="s">
        <v>117</v>
      </c>
      <c r="G80" s="24" t="s">
        <v>118</v>
      </c>
      <c r="H80" s="23" t="s">
        <v>178</v>
      </c>
      <c r="I80" s="23"/>
      <c r="J80" s="23" t="s">
        <v>120</v>
      </c>
    </row>
    <row r="81" spans="1:11" x14ac:dyDescent="0.35">
      <c r="A81" s="22" t="s">
        <v>82</v>
      </c>
      <c r="B81" s="23"/>
      <c r="C81" s="22"/>
      <c r="D81" s="22"/>
      <c r="E81" s="22"/>
      <c r="F81" s="22"/>
      <c r="G81" s="26">
        <v>1</v>
      </c>
      <c r="H81" s="22"/>
      <c r="I81" s="23"/>
      <c r="J81" s="22" t="s">
        <v>212</v>
      </c>
      <c r="K81" s="27">
        <f t="shared" ref="K81:K102" si="3">SUM(C81:H81)</f>
        <v>1</v>
      </c>
    </row>
    <row r="82" spans="1:11" x14ac:dyDescent="0.35">
      <c r="A82" s="22" t="s">
        <v>83</v>
      </c>
      <c r="B82" s="23"/>
      <c r="C82" s="22"/>
      <c r="D82" s="22"/>
      <c r="E82" s="22"/>
      <c r="F82" s="22"/>
      <c r="G82" s="26">
        <v>1</v>
      </c>
      <c r="H82" s="22"/>
      <c r="I82" s="23"/>
      <c r="J82" s="22"/>
      <c r="K82" s="27">
        <f t="shared" si="3"/>
        <v>1</v>
      </c>
    </row>
    <row r="83" spans="1:11" x14ac:dyDescent="0.35">
      <c r="A83" s="22" t="s">
        <v>84</v>
      </c>
      <c r="B83" s="23"/>
      <c r="C83" s="22"/>
      <c r="D83" s="22"/>
      <c r="E83" s="22"/>
      <c r="F83" s="22"/>
      <c r="G83" s="26">
        <v>1</v>
      </c>
      <c r="H83" s="22"/>
      <c r="I83" s="23"/>
      <c r="J83" s="22"/>
      <c r="K83" s="27">
        <f t="shared" si="3"/>
        <v>1</v>
      </c>
    </row>
    <row r="84" spans="1:11" x14ac:dyDescent="0.35">
      <c r="A84" s="22" t="s">
        <v>85</v>
      </c>
      <c r="B84" s="23"/>
      <c r="C84" s="22"/>
      <c r="D84" s="22"/>
      <c r="E84" s="22"/>
      <c r="F84" s="22"/>
      <c r="G84" s="22"/>
      <c r="H84" s="22"/>
      <c r="I84" s="23"/>
      <c r="J84" s="22"/>
      <c r="K84" s="27">
        <f t="shared" si="3"/>
        <v>0</v>
      </c>
    </row>
    <row r="85" spans="1:11" x14ac:dyDescent="0.35">
      <c r="A85" s="22" t="s">
        <v>86</v>
      </c>
      <c r="B85" s="23"/>
      <c r="C85" s="22"/>
      <c r="D85" s="22"/>
      <c r="E85" s="22"/>
      <c r="F85" s="22"/>
      <c r="G85" s="26">
        <v>1</v>
      </c>
      <c r="H85" s="22"/>
      <c r="I85" s="23"/>
      <c r="J85" s="22"/>
      <c r="K85" s="27">
        <f t="shared" si="3"/>
        <v>1</v>
      </c>
    </row>
    <row r="86" spans="1:11" x14ac:dyDescent="0.35">
      <c r="A86" s="22" t="s">
        <v>87</v>
      </c>
      <c r="B86" s="23"/>
      <c r="C86" s="22"/>
      <c r="D86" s="22"/>
      <c r="E86" s="22"/>
      <c r="F86" s="22"/>
      <c r="G86" s="26">
        <v>1</v>
      </c>
      <c r="H86" s="22"/>
      <c r="I86" s="23"/>
      <c r="J86" s="22"/>
      <c r="K86" s="27">
        <f t="shared" si="3"/>
        <v>1</v>
      </c>
    </row>
    <row r="87" spans="1:11" x14ac:dyDescent="0.35">
      <c r="A87" s="22" t="s">
        <v>88</v>
      </c>
      <c r="B87" s="23"/>
      <c r="C87" s="22"/>
      <c r="D87" s="22"/>
      <c r="E87" s="22"/>
      <c r="F87" s="22"/>
      <c r="G87" s="22"/>
      <c r="H87" s="22"/>
      <c r="I87" s="23"/>
      <c r="J87" s="22"/>
      <c r="K87" s="27">
        <f t="shared" si="3"/>
        <v>0</v>
      </c>
    </row>
    <row r="88" spans="1:11" x14ac:dyDescent="0.35">
      <c r="A88" s="22" t="s">
        <v>89</v>
      </c>
      <c r="B88" s="23"/>
      <c r="C88" s="22"/>
      <c r="D88" s="22"/>
      <c r="E88" s="22"/>
      <c r="F88" s="22"/>
      <c r="G88" s="22"/>
      <c r="H88" s="22"/>
      <c r="I88" s="23"/>
      <c r="J88" s="22"/>
      <c r="K88" s="27">
        <f t="shared" si="3"/>
        <v>0</v>
      </c>
    </row>
    <row r="89" spans="1:11" x14ac:dyDescent="0.35">
      <c r="A89" s="22" t="s">
        <v>90</v>
      </c>
      <c r="B89" s="23"/>
      <c r="C89" s="22"/>
      <c r="D89" s="22"/>
      <c r="E89" s="22"/>
      <c r="F89" s="22"/>
      <c r="G89" s="22"/>
      <c r="H89" s="22"/>
      <c r="I89" s="23"/>
      <c r="J89" s="22"/>
      <c r="K89" s="27">
        <f t="shared" si="3"/>
        <v>0</v>
      </c>
    </row>
    <row r="90" spans="1:11" x14ac:dyDescent="0.35">
      <c r="A90" s="22" t="s">
        <v>91</v>
      </c>
      <c r="B90" s="23"/>
      <c r="C90" s="22"/>
      <c r="D90" s="22"/>
      <c r="E90" s="22"/>
      <c r="F90" s="22"/>
      <c r="G90" s="22"/>
      <c r="H90" s="22"/>
      <c r="I90" s="23"/>
      <c r="J90" s="22"/>
      <c r="K90" s="27">
        <f t="shared" si="3"/>
        <v>0</v>
      </c>
    </row>
    <row r="91" spans="1:11" x14ac:dyDescent="0.35">
      <c r="A91" s="22" t="s">
        <v>92</v>
      </c>
      <c r="B91" s="23"/>
      <c r="C91" s="22"/>
      <c r="D91" s="22"/>
      <c r="E91" s="22"/>
      <c r="F91" s="22"/>
      <c r="G91" s="22"/>
      <c r="H91" s="22"/>
      <c r="I91" s="23"/>
      <c r="J91" s="22"/>
      <c r="K91" s="27">
        <f t="shared" si="3"/>
        <v>0</v>
      </c>
    </row>
    <row r="92" spans="1:11" x14ac:dyDescent="0.35">
      <c r="A92" s="22" t="s">
        <v>93</v>
      </c>
      <c r="B92" s="23"/>
      <c r="C92" s="22"/>
      <c r="D92" s="22"/>
      <c r="E92" s="22"/>
      <c r="F92" s="22"/>
      <c r="G92" s="22"/>
      <c r="H92" s="22"/>
      <c r="I92" s="23"/>
      <c r="J92" s="22"/>
      <c r="K92" s="27">
        <f t="shared" si="3"/>
        <v>0</v>
      </c>
    </row>
    <row r="93" spans="1:11" x14ac:dyDescent="0.35">
      <c r="A93" s="22" t="s">
        <v>94</v>
      </c>
      <c r="B93" s="23"/>
      <c r="C93" s="22"/>
      <c r="D93" s="22"/>
      <c r="E93" s="22"/>
      <c r="F93" s="22"/>
      <c r="G93" s="22"/>
      <c r="H93" s="22"/>
      <c r="I93" s="23"/>
      <c r="J93" s="22"/>
      <c r="K93" s="27">
        <f t="shared" si="3"/>
        <v>0</v>
      </c>
    </row>
    <row r="94" spans="1:11" x14ac:dyDescent="0.35">
      <c r="A94" s="22" t="s">
        <v>95</v>
      </c>
      <c r="B94" s="23"/>
      <c r="C94" s="22"/>
      <c r="D94" s="22"/>
      <c r="E94" s="22"/>
      <c r="F94" s="22"/>
      <c r="G94" s="22"/>
      <c r="H94" s="22"/>
      <c r="I94" s="23"/>
      <c r="J94" s="22"/>
      <c r="K94" s="27">
        <f t="shared" si="3"/>
        <v>0</v>
      </c>
    </row>
    <row r="95" spans="1:11" x14ac:dyDescent="0.35">
      <c r="A95" s="22" t="s">
        <v>96</v>
      </c>
      <c r="B95" s="23"/>
      <c r="C95" s="22"/>
      <c r="D95" s="22"/>
      <c r="E95" s="22"/>
      <c r="F95" s="22"/>
      <c r="G95" s="22"/>
      <c r="H95" s="22"/>
      <c r="I95" s="23"/>
      <c r="J95" s="22"/>
      <c r="K95" s="27">
        <f t="shared" si="3"/>
        <v>0</v>
      </c>
    </row>
    <row r="96" spans="1:11" x14ac:dyDescent="0.35">
      <c r="A96" s="22" t="s">
        <v>97</v>
      </c>
      <c r="B96" s="23"/>
      <c r="C96" s="22"/>
      <c r="D96" s="22"/>
      <c r="E96" s="22"/>
      <c r="F96" s="22"/>
      <c r="G96" s="22"/>
      <c r="H96" s="22"/>
      <c r="I96" s="23"/>
      <c r="J96" s="22"/>
      <c r="K96" s="27">
        <f t="shared" si="3"/>
        <v>0</v>
      </c>
    </row>
    <row r="97" spans="1:11" x14ac:dyDescent="0.35">
      <c r="A97" s="22" t="s">
        <v>98</v>
      </c>
      <c r="B97" s="23"/>
      <c r="C97" s="22"/>
      <c r="D97" s="22"/>
      <c r="E97" s="22"/>
      <c r="F97" s="22"/>
      <c r="G97" s="22"/>
      <c r="H97" s="22"/>
      <c r="I97" s="23"/>
      <c r="J97" s="22"/>
      <c r="K97" s="27">
        <f t="shared" si="3"/>
        <v>0</v>
      </c>
    </row>
    <row r="98" spans="1:11" x14ac:dyDescent="0.35">
      <c r="A98" s="22" t="s">
        <v>99</v>
      </c>
      <c r="B98" s="23"/>
      <c r="C98" s="22"/>
      <c r="D98" s="22"/>
      <c r="E98" s="22"/>
      <c r="F98" s="22"/>
      <c r="G98" s="22"/>
      <c r="H98" s="22"/>
      <c r="I98" s="23"/>
      <c r="J98" s="22"/>
      <c r="K98" s="27">
        <f t="shared" si="3"/>
        <v>0</v>
      </c>
    </row>
    <row r="99" spans="1:11" x14ac:dyDescent="0.35">
      <c r="A99" s="22" t="s">
        <v>100</v>
      </c>
      <c r="B99" s="23"/>
      <c r="C99" s="22"/>
      <c r="D99" s="22"/>
      <c r="E99" s="22"/>
      <c r="F99" s="22"/>
      <c r="G99" s="22"/>
      <c r="H99" s="22"/>
      <c r="I99" s="23"/>
      <c r="J99" s="22"/>
      <c r="K99" s="27">
        <f t="shared" si="3"/>
        <v>0</v>
      </c>
    </row>
    <row r="100" spans="1:11" x14ac:dyDescent="0.35">
      <c r="A100" s="22" t="s">
        <v>101</v>
      </c>
      <c r="B100" s="23"/>
      <c r="C100" s="22"/>
      <c r="D100" s="22"/>
      <c r="E100" s="22"/>
      <c r="F100" s="22"/>
      <c r="G100" s="22"/>
      <c r="H100" s="22"/>
      <c r="I100" s="23"/>
      <c r="J100" s="22"/>
      <c r="K100" s="27">
        <f t="shared" si="3"/>
        <v>0</v>
      </c>
    </row>
    <row r="101" spans="1:11" x14ac:dyDescent="0.35">
      <c r="A101" s="22" t="s">
        <v>102</v>
      </c>
      <c r="B101" s="23"/>
      <c r="C101" s="22"/>
      <c r="D101" s="22"/>
      <c r="E101" s="22"/>
      <c r="F101" s="22"/>
      <c r="G101" s="22"/>
      <c r="H101" s="22"/>
      <c r="I101" s="23"/>
      <c r="J101" s="22"/>
      <c r="K101" s="27">
        <f t="shared" si="3"/>
        <v>0</v>
      </c>
    </row>
    <row r="102" spans="1:11" x14ac:dyDescent="0.35">
      <c r="A102" s="22" t="s">
        <v>103</v>
      </c>
      <c r="B102" s="23"/>
      <c r="C102" s="22"/>
      <c r="D102" s="22"/>
      <c r="E102" s="22"/>
      <c r="F102" s="22"/>
      <c r="G102" s="22"/>
      <c r="H102" s="22"/>
      <c r="I102" s="23"/>
      <c r="J102" s="22"/>
      <c r="K102" s="27">
        <f t="shared" si="3"/>
        <v>0</v>
      </c>
    </row>
    <row r="103" spans="1:11" x14ac:dyDescent="0.35">
      <c r="A103" s="22"/>
      <c r="B103" s="23"/>
      <c r="C103" s="22"/>
      <c r="D103" s="22"/>
      <c r="E103" s="22"/>
      <c r="F103" s="22"/>
      <c r="G103" s="22"/>
      <c r="H103" s="22"/>
      <c r="I103" s="23"/>
      <c r="J103" s="22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341BF-EBF0-4074-B32D-EB7CC725DE02}">
  <dimension ref="A1:K25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32" t="s">
        <v>233</v>
      </c>
      <c r="B1" s="23"/>
      <c r="C1" s="40"/>
      <c r="D1" s="40"/>
      <c r="E1" s="40"/>
      <c r="F1" s="23"/>
      <c r="G1" s="24"/>
      <c r="H1" s="23"/>
      <c r="I1" s="23"/>
      <c r="J1" s="23"/>
    </row>
    <row r="2" spans="1:11" x14ac:dyDescent="0.35">
      <c r="A2" s="23"/>
      <c r="B2" s="23"/>
      <c r="C2" s="40" t="s">
        <v>114</v>
      </c>
      <c r="D2" s="40" t="s">
        <v>115</v>
      </c>
      <c r="E2" s="40" t="s">
        <v>116</v>
      </c>
      <c r="F2" s="23" t="s">
        <v>117</v>
      </c>
      <c r="G2" s="24" t="s">
        <v>118</v>
      </c>
      <c r="H2" s="23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41"/>
      <c r="D3" s="41"/>
      <c r="E3" s="41"/>
      <c r="G3" s="26">
        <v>3</v>
      </c>
      <c r="I3" s="23"/>
      <c r="J3" s="22" t="s">
        <v>192</v>
      </c>
      <c r="K3" s="27">
        <f t="shared" ref="K3:K24" si="0">SUM(C3:H3)</f>
        <v>3</v>
      </c>
    </row>
    <row r="4" spans="1:11" x14ac:dyDescent="0.35">
      <c r="A4" s="22" t="s">
        <v>83</v>
      </c>
      <c r="B4" s="23"/>
      <c r="C4" s="41"/>
      <c r="D4" s="41"/>
      <c r="E4" s="41"/>
      <c r="G4" s="26">
        <v>1</v>
      </c>
      <c r="I4" s="23"/>
      <c r="J4" s="22" t="s">
        <v>234</v>
      </c>
      <c r="K4" s="27">
        <f t="shared" si="0"/>
        <v>1</v>
      </c>
    </row>
    <row r="5" spans="1:11" x14ac:dyDescent="0.35">
      <c r="A5" s="22" t="s">
        <v>84</v>
      </c>
      <c r="B5" s="23"/>
      <c r="C5" s="41"/>
      <c r="D5" s="41"/>
      <c r="E5" s="41"/>
      <c r="G5" s="26">
        <v>3</v>
      </c>
      <c r="I5" s="23"/>
      <c r="K5" s="27">
        <f t="shared" si="0"/>
        <v>3</v>
      </c>
    </row>
    <row r="6" spans="1:11" x14ac:dyDescent="0.35">
      <c r="A6" s="22" t="s">
        <v>85</v>
      </c>
      <c r="B6" s="23"/>
      <c r="C6" s="41"/>
      <c r="D6" s="41"/>
      <c r="E6" s="41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41"/>
      <c r="D7" s="41"/>
      <c r="E7" s="41"/>
      <c r="G7" s="26">
        <v>2</v>
      </c>
      <c r="I7" s="23"/>
      <c r="K7" s="27">
        <f t="shared" si="0"/>
        <v>2</v>
      </c>
    </row>
    <row r="8" spans="1:11" x14ac:dyDescent="0.35">
      <c r="A8" s="22" t="s">
        <v>87</v>
      </c>
      <c r="B8" s="23"/>
      <c r="C8" s="41"/>
      <c r="D8" s="41"/>
      <c r="E8" s="41"/>
      <c r="G8" s="26">
        <v>2</v>
      </c>
      <c r="I8" s="23"/>
      <c r="K8" s="27">
        <f t="shared" si="0"/>
        <v>2</v>
      </c>
    </row>
    <row r="9" spans="1:11" x14ac:dyDescent="0.35">
      <c r="A9" s="22" t="s">
        <v>88</v>
      </c>
      <c r="B9" s="23"/>
      <c r="C9" s="41"/>
      <c r="D9" s="41"/>
      <c r="E9" s="41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41"/>
      <c r="D10" s="41"/>
      <c r="E10" s="41"/>
      <c r="G10" s="26"/>
      <c r="I10" s="23"/>
      <c r="K10" s="27">
        <f t="shared" si="0"/>
        <v>0</v>
      </c>
    </row>
    <row r="11" spans="1:11" x14ac:dyDescent="0.35">
      <c r="A11" s="22" t="s">
        <v>90</v>
      </c>
      <c r="B11" s="23"/>
      <c r="C11" s="41"/>
      <c r="D11" s="41"/>
      <c r="E11" s="41"/>
      <c r="G11" s="26"/>
      <c r="I11" s="23"/>
      <c r="K11" s="27">
        <f t="shared" si="0"/>
        <v>0</v>
      </c>
    </row>
    <row r="12" spans="1:11" x14ac:dyDescent="0.35">
      <c r="A12" s="22" t="s">
        <v>91</v>
      </c>
      <c r="B12" s="23"/>
      <c r="C12" s="41"/>
      <c r="D12" s="41"/>
      <c r="E12" s="41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41"/>
      <c r="D13" s="41"/>
      <c r="E13" s="41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41"/>
      <c r="D14" s="41"/>
      <c r="E14" s="41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41"/>
      <c r="D15" s="41"/>
      <c r="E15" s="41"/>
      <c r="G15" s="26"/>
      <c r="I15" s="23"/>
      <c r="K15" s="27">
        <f t="shared" si="0"/>
        <v>0</v>
      </c>
    </row>
    <row r="16" spans="1:11" x14ac:dyDescent="0.35">
      <c r="A16" s="22" t="s">
        <v>95</v>
      </c>
      <c r="B16" s="23"/>
      <c r="C16" s="41"/>
      <c r="D16" s="41"/>
      <c r="E16" s="41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41"/>
      <c r="D17" s="41"/>
      <c r="E17" s="41"/>
      <c r="G17" s="26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41"/>
      <c r="D18" s="41"/>
      <c r="E18" s="41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41"/>
      <c r="D19" s="41"/>
      <c r="E19" s="41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41"/>
      <c r="D20" s="41"/>
      <c r="E20" s="41"/>
      <c r="G20" s="26"/>
      <c r="I20" s="23"/>
      <c r="K20" s="27">
        <f t="shared" si="0"/>
        <v>0</v>
      </c>
    </row>
    <row r="21" spans="1:11" x14ac:dyDescent="0.35">
      <c r="A21" s="22" t="s">
        <v>100</v>
      </c>
      <c r="B21" s="23"/>
      <c r="C21" s="41"/>
      <c r="D21" s="41"/>
      <c r="E21" s="41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41"/>
      <c r="D22" s="41"/>
      <c r="E22" s="41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41"/>
      <c r="D23" s="41"/>
      <c r="E23" s="41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41"/>
      <c r="D24" s="41"/>
      <c r="E24" s="41"/>
      <c r="G24" s="26"/>
      <c r="I24" s="23"/>
      <c r="K24" s="27">
        <f t="shared" si="0"/>
        <v>0</v>
      </c>
    </row>
    <row r="25" spans="1:11" x14ac:dyDescent="0.35">
      <c r="B25" s="23"/>
      <c r="C25" s="41"/>
      <c r="D25" s="41"/>
      <c r="E25" s="41"/>
      <c r="G25" s="26"/>
      <c r="I25" s="2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A5DCE-F15A-4C97-8675-B3A28478A072}">
  <dimension ref="A1:K26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32" t="s">
        <v>235</v>
      </c>
      <c r="B1" s="23"/>
      <c r="C1" s="40"/>
      <c r="D1" s="40"/>
      <c r="E1" s="40"/>
      <c r="F1" s="23"/>
      <c r="G1" s="23"/>
      <c r="H1" s="24"/>
      <c r="I1" s="23"/>
      <c r="J1" s="23"/>
    </row>
    <row r="2" spans="1:11" x14ac:dyDescent="0.35">
      <c r="A2" s="23"/>
      <c r="B2" s="23"/>
      <c r="C2" s="40" t="s">
        <v>114</v>
      </c>
      <c r="D2" s="40" t="s">
        <v>115</v>
      </c>
      <c r="E2" s="40" t="s">
        <v>116</v>
      </c>
      <c r="F2" s="23" t="s">
        <v>117</v>
      </c>
      <c r="G2" s="23" t="s">
        <v>118</v>
      </c>
      <c r="H2" s="24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41"/>
      <c r="D3" s="41"/>
      <c r="E3" s="41"/>
      <c r="H3" s="26"/>
      <c r="I3" s="23"/>
      <c r="J3" s="22" t="s">
        <v>131</v>
      </c>
      <c r="K3" s="27">
        <f t="shared" ref="K3:K24" si="0">SUM(C3:H3)</f>
        <v>0</v>
      </c>
    </row>
    <row r="4" spans="1:11" x14ac:dyDescent="0.35">
      <c r="A4" s="22" t="s">
        <v>83</v>
      </c>
      <c r="B4" s="23"/>
      <c r="C4" s="41"/>
      <c r="D4" s="41"/>
      <c r="E4" s="41"/>
      <c r="H4" s="26"/>
      <c r="I4" s="23"/>
      <c r="K4" s="27">
        <f t="shared" si="0"/>
        <v>0</v>
      </c>
    </row>
    <row r="5" spans="1:11" x14ac:dyDescent="0.35">
      <c r="A5" s="22" t="s">
        <v>84</v>
      </c>
      <c r="B5" s="23"/>
      <c r="C5" s="41"/>
      <c r="D5" s="41"/>
      <c r="E5" s="41"/>
      <c r="H5" s="26"/>
      <c r="I5" s="23"/>
      <c r="K5" s="27">
        <f t="shared" si="0"/>
        <v>0</v>
      </c>
    </row>
    <row r="6" spans="1:11" x14ac:dyDescent="0.35">
      <c r="A6" s="22" t="s">
        <v>85</v>
      </c>
      <c r="B6" s="23"/>
      <c r="C6" s="41"/>
      <c r="D6" s="41"/>
      <c r="E6" s="41"/>
      <c r="H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41"/>
      <c r="D7" s="41"/>
      <c r="E7" s="41"/>
      <c r="H7" s="26"/>
      <c r="I7" s="23"/>
      <c r="K7" s="27">
        <f t="shared" si="0"/>
        <v>0</v>
      </c>
    </row>
    <row r="8" spans="1:11" x14ac:dyDescent="0.35">
      <c r="A8" s="22" t="s">
        <v>87</v>
      </c>
      <c r="B8" s="23"/>
      <c r="C8" s="41"/>
      <c r="D8" s="41"/>
      <c r="E8" s="41"/>
      <c r="H8" s="26"/>
      <c r="I8" s="23"/>
      <c r="K8" s="27">
        <f t="shared" si="0"/>
        <v>0</v>
      </c>
    </row>
    <row r="9" spans="1:11" x14ac:dyDescent="0.35">
      <c r="A9" s="22" t="s">
        <v>88</v>
      </c>
      <c r="B9" s="23"/>
      <c r="C9" s="41"/>
      <c r="D9" s="41"/>
      <c r="E9" s="41"/>
      <c r="H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41"/>
      <c r="D10" s="41"/>
      <c r="E10" s="41"/>
      <c r="H10" s="26"/>
      <c r="I10" s="23"/>
      <c r="K10" s="27">
        <f t="shared" si="0"/>
        <v>0</v>
      </c>
    </row>
    <row r="11" spans="1:11" x14ac:dyDescent="0.35">
      <c r="A11" s="22" t="s">
        <v>90</v>
      </c>
      <c r="B11" s="23"/>
      <c r="C11" s="41"/>
      <c r="D11" s="41"/>
      <c r="E11" s="41"/>
      <c r="H11" s="26"/>
      <c r="I11" s="23"/>
      <c r="K11" s="27">
        <f t="shared" si="0"/>
        <v>0</v>
      </c>
    </row>
    <row r="12" spans="1:11" x14ac:dyDescent="0.35">
      <c r="A12" s="22" t="s">
        <v>91</v>
      </c>
      <c r="B12" s="23"/>
      <c r="C12" s="41"/>
      <c r="D12" s="41"/>
      <c r="E12" s="41"/>
      <c r="H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41"/>
      <c r="D13" s="41"/>
      <c r="E13" s="41"/>
      <c r="H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41"/>
      <c r="D14" s="41"/>
      <c r="E14" s="41"/>
      <c r="H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41"/>
      <c r="D15" s="41"/>
      <c r="E15" s="41"/>
      <c r="H15" s="26"/>
      <c r="I15" s="23"/>
      <c r="K15" s="27">
        <f t="shared" si="0"/>
        <v>0</v>
      </c>
    </row>
    <row r="16" spans="1:11" x14ac:dyDescent="0.35">
      <c r="A16" s="22" t="s">
        <v>95</v>
      </c>
      <c r="B16" s="23"/>
      <c r="C16" s="41"/>
      <c r="D16" s="41"/>
      <c r="E16" s="41"/>
      <c r="H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41"/>
      <c r="D17" s="41"/>
      <c r="E17" s="41"/>
      <c r="H17" s="26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41"/>
      <c r="D18" s="41"/>
      <c r="E18" s="41"/>
      <c r="H18" s="26">
        <v>1</v>
      </c>
      <c r="I18" s="23"/>
      <c r="K18" s="27">
        <f t="shared" si="0"/>
        <v>1</v>
      </c>
    </row>
    <row r="19" spans="1:11" x14ac:dyDescent="0.35">
      <c r="A19" s="22" t="s">
        <v>98</v>
      </c>
      <c r="B19" s="23"/>
      <c r="C19" s="41"/>
      <c r="D19" s="41"/>
      <c r="E19" s="41"/>
      <c r="H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41"/>
      <c r="D20" s="41"/>
      <c r="E20" s="41"/>
      <c r="H20" s="26"/>
      <c r="I20" s="23"/>
      <c r="K20" s="27">
        <f t="shared" si="0"/>
        <v>0</v>
      </c>
    </row>
    <row r="21" spans="1:11" x14ac:dyDescent="0.35">
      <c r="A21" s="22" t="s">
        <v>100</v>
      </c>
      <c r="B21" s="23"/>
      <c r="C21" s="41"/>
      <c r="D21" s="41"/>
      <c r="E21" s="41"/>
      <c r="H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41"/>
      <c r="D22" s="41"/>
      <c r="E22" s="41"/>
      <c r="H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41"/>
      <c r="D23" s="41"/>
      <c r="E23" s="41"/>
      <c r="H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41"/>
      <c r="D24" s="41"/>
      <c r="E24" s="41"/>
      <c r="H24" s="26"/>
      <c r="I24" s="23"/>
      <c r="K24" s="27">
        <f t="shared" si="0"/>
        <v>0</v>
      </c>
    </row>
    <row r="25" spans="1:11" x14ac:dyDescent="0.35">
      <c r="B25" s="23"/>
      <c r="C25" s="41"/>
      <c r="D25" s="41"/>
      <c r="E25" s="41"/>
      <c r="H25" s="26"/>
      <c r="I25" s="23"/>
    </row>
    <row r="26" spans="1:11" x14ac:dyDescent="0.35">
      <c r="C26" s="41"/>
      <c r="D26" s="41"/>
      <c r="E26" s="41"/>
      <c r="H26" s="26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1F31D-2454-44E5-AEA5-ABECC71BF766}">
  <dimension ref="A1:J25"/>
  <sheetViews>
    <sheetView workbookViewId="0">
      <selection activeCell="A16" sqref="A16:XFD16"/>
    </sheetView>
  </sheetViews>
  <sheetFormatPr baseColWidth="10" defaultRowHeight="14.5" x14ac:dyDescent="0.35"/>
  <sheetData>
    <row r="1" spans="1:10" x14ac:dyDescent="0.35">
      <c r="A1" s="32" t="s">
        <v>41</v>
      </c>
      <c r="B1" s="23"/>
      <c r="C1" s="40"/>
      <c r="D1" s="40"/>
      <c r="E1" s="40"/>
      <c r="F1" s="23"/>
      <c r="G1" s="23"/>
      <c r="H1" s="24"/>
      <c r="I1" s="23"/>
      <c r="J1" s="23"/>
    </row>
    <row r="2" spans="1:10" x14ac:dyDescent="0.35">
      <c r="A2" s="23"/>
      <c r="B2" s="23"/>
      <c r="C2" s="40" t="s">
        <v>114</v>
      </c>
      <c r="D2" s="40" t="s">
        <v>115</v>
      </c>
      <c r="E2" s="40" t="s">
        <v>116</v>
      </c>
      <c r="F2" s="23" t="s">
        <v>117</v>
      </c>
      <c r="G2" s="23" t="s">
        <v>118</v>
      </c>
      <c r="H2" s="24" t="s">
        <v>178</v>
      </c>
      <c r="I2" s="23"/>
      <c r="J2" s="23" t="s">
        <v>120</v>
      </c>
    </row>
    <row r="3" spans="1:10" x14ac:dyDescent="0.35">
      <c r="A3" s="22" t="s">
        <v>82</v>
      </c>
      <c r="B3" s="23"/>
      <c r="C3" s="41"/>
      <c r="D3" s="41"/>
      <c r="E3" s="41"/>
      <c r="H3" s="26"/>
      <c r="I3" s="23"/>
      <c r="J3" s="22" t="s">
        <v>131</v>
      </c>
    </row>
    <row r="4" spans="1:10" x14ac:dyDescent="0.35">
      <c r="A4" s="22" t="s">
        <v>83</v>
      </c>
      <c r="B4" s="23"/>
      <c r="C4" s="41"/>
      <c r="D4" s="41"/>
      <c r="E4" s="41"/>
      <c r="H4" s="26"/>
      <c r="I4" s="23"/>
    </row>
    <row r="5" spans="1:10" x14ac:dyDescent="0.35">
      <c r="A5" s="22" t="s">
        <v>84</v>
      </c>
      <c r="B5" s="23"/>
      <c r="C5" s="41"/>
      <c r="D5" s="41"/>
      <c r="E5" s="41"/>
      <c r="H5" s="26"/>
      <c r="I5" s="23"/>
    </row>
    <row r="6" spans="1:10" x14ac:dyDescent="0.35">
      <c r="A6" s="22" t="s">
        <v>85</v>
      </c>
      <c r="B6" s="23"/>
      <c r="C6" s="41"/>
      <c r="D6" s="41"/>
      <c r="E6" s="41"/>
      <c r="H6" s="26"/>
      <c r="I6" s="23"/>
    </row>
    <row r="7" spans="1:10" x14ac:dyDescent="0.35">
      <c r="A7" s="22" t="s">
        <v>86</v>
      </c>
      <c r="B7" s="23"/>
      <c r="C7" s="41"/>
      <c r="D7" s="41"/>
      <c r="E7" s="41"/>
      <c r="H7" s="26"/>
      <c r="I7" s="23"/>
    </row>
    <row r="8" spans="1:10" x14ac:dyDescent="0.35">
      <c r="A8" s="22" t="s">
        <v>87</v>
      </c>
      <c r="B8" s="23"/>
      <c r="C8" s="41"/>
      <c r="D8" s="41"/>
      <c r="E8" s="41"/>
      <c r="H8" s="26"/>
      <c r="I8" s="23"/>
    </row>
    <row r="9" spans="1:10" x14ac:dyDescent="0.35">
      <c r="A9" s="22" t="s">
        <v>88</v>
      </c>
      <c r="B9" s="23"/>
      <c r="C9" s="41"/>
      <c r="D9" s="41"/>
      <c r="E9" s="41"/>
      <c r="H9" s="26"/>
      <c r="I9" s="23"/>
    </row>
    <row r="10" spans="1:10" x14ac:dyDescent="0.35">
      <c r="A10" s="22" t="s">
        <v>89</v>
      </c>
      <c r="B10" s="23"/>
      <c r="C10" s="41"/>
      <c r="D10" s="41"/>
      <c r="E10" s="41"/>
      <c r="H10" s="26"/>
      <c r="I10" s="23"/>
    </row>
    <row r="11" spans="1:10" x14ac:dyDescent="0.35">
      <c r="A11" s="22" t="s">
        <v>90</v>
      </c>
      <c r="B11" s="23"/>
      <c r="C11" s="41"/>
      <c r="D11" s="41"/>
      <c r="E11" s="41"/>
      <c r="H11" s="26"/>
      <c r="I11" s="23"/>
    </row>
    <row r="12" spans="1:10" x14ac:dyDescent="0.35">
      <c r="A12" s="22" t="s">
        <v>91</v>
      </c>
      <c r="B12" s="23"/>
      <c r="C12" s="41"/>
      <c r="D12" s="41"/>
      <c r="E12" s="41"/>
      <c r="H12" s="26"/>
      <c r="I12" s="23"/>
    </row>
    <row r="13" spans="1:10" x14ac:dyDescent="0.35">
      <c r="A13" s="22" t="s">
        <v>92</v>
      </c>
      <c r="B13" s="23"/>
      <c r="C13" s="41"/>
      <c r="D13" s="41"/>
      <c r="E13" s="41"/>
      <c r="H13" s="26"/>
      <c r="I13" s="23"/>
    </row>
    <row r="14" spans="1:10" x14ac:dyDescent="0.35">
      <c r="A14" s="22" t="s">
        <v>93</v>
      </c>
      <c r="B14" s="23"/>
      <c r="C14" s="41"/>
      <c r="D14" s="41"/>
      <c r="E14" s="41"/>
      <c r="H14" s="26"/>
      <c r="I14" s="23"/>
    </row>
    <row r="15" spans="1:10" x14ac:dyDescent="0.35">
      <c r="A15" s="22" t="s">
        <v>94</v>
      </c>
      <c r="B15" s="23"/>
      <c r="C15" s="41"/>
      <c r="D15" s="41"/>
      <c r="E15" s="41"/>
      <c r="H15" s="26"/>
      <c r="I15" s="23"/>
    </row>
    <row r="16" spans="1:10" x14ac:dyDescent="0.35">
      <c r="A16" s="22" t="s">
        <v>95</v>
      </c>
      <c r="B16" s="23"/>
      <c r="C16" s="41"/>
      <c r="D16" s="41"/>
      <c r="E16" s="41"/>
      <c r="H16" s="26"/>
      <c r="I16" s="23"/>
    </row>
    <row r="17" spans="1:9" x14ac:dyDescent="0.35">
      <c r="A17" s="22" t="s">
        <v>96</v>
      </c>
      <c r="B17" s="23"/>
      <c r="C17" s="41"/>
      <c r="D17" s="41"/>
      <c r="E17" s="41"/>
      <c r="H17" s="26"/>
      <c r="I17" s="23"/>
    </row>
    <row r="18" spans="1:9" x14ac:dyDescent="0.35">
      <c r="A18" s="22" t="s">
        <v>97</v>
      </c>
      <c r="B18" s="23"/>
      <c r="C18" s="41"/>
      <c r="D18" s="41"/>
      <c r="E18" s="41"/>
      <c r="H18" s="26">
        <v>35</v>
      </c>
      <c r="I18" s="23"/>
    </row>
    <row r="19" spans="1:9" x14ac:dyDescent="0.35">
      <c r="A19" s="22" t="s">
        <v>98</v>
      </c>
      <c r="B19" s="23"/>
      <c r="C19" s="41"/>
      <c r="D19" s="41"/>
      <c r="E19" s="41"/>
      <c r="H19" s="26"/>
      <c r="I19" s="23"/>
    </row>
    <row r="20" spans="1:9" x14ac:dyDescent="0.35">
      <c r="A20" s="22" t="s">
        <v>99</v>
      </c>
      <c r="B20" s="23"/>
      <c r="C20" s="41"/>
      <c r="D20" s="41"/>
      <c r="E20" s="41"/>
      <c r="H20" s="26"/>
      <c r="I20" s="23"/>
    </row>
    <row r="21" spans="1:9" x14ac:dyDescent="0.35">
      <c r="A21" s="22" t="s">
        <v>100</v>
      </c>
      <c r="B21" s="23"/>
      <c r="C21" s="41"/>
      <c r="D21" s="41"/>
      <c r="E21" s="41"/>
      <c r="H21" s="26"/>
      <c r="I21" s="23"/>
    </row>
    <row r="22" spans="1:9" x14ac:dyDescent="0.35">
      <c r="A22" s="22" t="s">
        <v>101</v>
      </c>
      <c r="B22" s="23"/>
      <c r="C22" s="41"/>
      <c r="D22" s="41"/>
      <c r="E22" s="41"/>
      <c r="H22" s="26"/>
      <c r="I22" s="23"/>
    </row>
    <row r="23" spans="1:9" x14ac:dyDescent="0.35">
      <c r="A23" s="22" t="s">
        <v>102</v>
      </c>
      <c r="B23" s="23"/>
      <c r="C23" s="41"/>
      <c r="D23" s="41"/>
      <c r="E23" s="41"/>
      <c r="H23" s="26"/>
      <c r="I23" s="23"/>
    </row>
    <row r="24" spans="1:9" x14ac:dyDescent="0.35">
      <c r="A24" s="22" t="s">
        <v>103</v>
      </c>
      <c r="B24" s="23"/>
      <c r="C24" s="41"/>
      <c r="D24" s="41"/>
      <c r="E24" s="41"/>
      <c r="H24" s="26"/>
      <c r="I24" s="23"/>
    </row>
    <row r="25" spans="1:9" x14ac:dyDescent="0.35">
      <c r="B25" s="23"/>
      <c r="C25" s="41"/>
      <c r="D25" s="41"/>
      <c r="E25" s="41"/>
      <c r="H25" s="26"/>
      <c r="I25" s="2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D9DA1-6D79-478C-AA14-7F24DB301F03}">
  <dimension ref="A1:K26"/>
  <sheetViews>
    <sheetView workbookViewId="0">
      <selection activeCell="C22" sqref="C22"/>
    </sheetView>
  </sheetViews>
  <sheetFormatPr baseColWidth="10" defaultRowHeight="14.5" x14ac:dyDescent="0.35"/>
  <cols>
    <col min="1" max="1" width="20.54296875" customWidth="1"/>
  </cols>
  <sheetData>
    <row r="1" spans="1:11" x14ac:dyDescent="0.35">
      <c r="A1" s="32" t="s">
        <v>32</v>
      </c>
      <c r="B1" s="23"/>
      <c r="C1" s="41"/>
      <c r="D1" s="41"/>
      <c r="E1" s="41"/>
      <c r="F1" s="22"/>
      <c r="G1" s="22"/>
      <c r="H1" s="26"/>
      <c r="J1" s="22"/>
    </row>
    <row r="2" spans="1:11" x14ac:dyDescent="0.35">
      <c r="B2" s="23"/>
      <c r="C2" s="40" t="s">
        <v>114</v>
      </c>
      <c r="D2" s="40" t="s">
        <v>115</v>
      </c>
      <c r="E2" s="40" t="s">
        <v>116</v>
      </c>
      <c r="F2" s="23" t="s">
        <v>117</v>
      </c>
      <c r="G2" s="23" t="s">
        <v>118</v>
      </c>
      <c r="H2" s="24" t="s">
        <v>178</v>
      </c>
      <c r="I2" s="23"/>
      <c r="J2" s="23" t="s">
        <v>120</v>
      </c>
    </row>
    <row r="3" spans="1:11" x14ac:dyDescent="0.35">
      <c r="A3" s="23" t="s">
        <v>82</v>
      </c>
      <c r="B3" s="23"/>
      <c r="C3" s="41"/>
      <c r="D3" s="41"/>
      <c r="E3" s="41"/>
      <c r="F3" s="22"/>
      <c r="G3" s="22"/>
      <c r="H3" s="26">
        <v>1</v>
      </c>
      <c r="I3" s="23"/>
      <c r="J3" s="22" t="s">
        <v>131</v>
      </c>
      <c r="K3" s="27">
        <f t="shared" ref="K3:K24" si="0">SUM(C3:H3)</f>
        <v>1</v>
      </c>
    </row>
    <row r="4" spans="1:11" x14ac:dyDescent="0.35">
      <c r="A4" s="22" t="s">
        <v>83</v>
      </c>
      <c r="B4" s="23"/>
      <c r="C4" s="41"/>
      <c r="D4" s="41"/>
      <c r="E4" s="41"/>
      <c r="H4" s="26"/>
      <c r="I4" s="23"/>
      <c r="J4" s="22" t="s">
        <v>236</v>
      </c>
      <c r="K4" s="27">
        <f t="shared" si="0"/>
        <v>0</v>
      </c>
    </row>
    <row r="5" spans="1:11" x14ac:dyDescent="0.35">
      <c r="A5" s="22" t="s">
        <v>84</v>
      </c>
      <c r="B5" s="23"/>
      <c r="C5" s="41"/>
      <c r="D5" s="41"/>
      <c r="E5" s="41"/>
      <c r="H5" s="26">
        <v>1</v>
      </c>
      <c r="I5" s="23"/>
      <c r="J5" s="37" t="s">
        <v>237</v>
      </c>
      <c r="K5" s="27">
        <f t="shared" si="0"/>
        <v>1</v>
      </c>
    </row>
    <row r="6" spans="1:11" x14ac:dyDescent="0.35">
      <c r="A6" s="22" t="s">
        <v>85</v>
      </c>
      <c r="B6" s="23"/>
      <c r="C6" s="41"/>
      <c r="D6" s="41"/>
      <c r="E6" s="41"/>
      <c r="H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41"/>
      <c r="D7" s="41"/>
      <c r="E7" s="41"/>
      <c r="H7" s="26"/>
      <c r="I7" s="23"/>
      <c r="K7" s="27">
        <f t="shared" si="0"/>
        <v>0</v>
      </c>
    </row>
    <row r="8" spans="1:11" x14ac:dyDescent="0.35">
      <c r="A8" s="22" t="s">
        <v>87</v>
      </c>
      <c r="B8" s="23"/>
      <c r="C8" s="41"/>
      <c r="D8" s="41"/>
      <c r="E8" s="41"/>
      <c r="H8" s="26"/>
      <c r="I8" s="23"/>
      <c r="K8" s="27">
        <f t="shared" si="0"/>
        <v>0</v>
      </c>
    </row>
    <row r="9" spans="1:11" x14ac:dyDescent="0.35">
      <c r="A9" s="22" t="s">
        <v>88</v>
      </c>
      <c r="B9" s="23"/>
      <c r="C9" s="41"/>
      <c r="D9" s="41"/>
      <c r="E9" s="41"/>
      <c r="H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41"/>
      <c r="D10" s="41"/>
      <c r="E10" s="41"/>
      <c r="H10" s="26"/>
      <c r="I10" s="23"/>
      <c r="K10" s="27">
        <f t="shared" si="0"/>
        <v>0</v>
      </c>
    </row>
    <row r="11" spans="1:11" x14ac:dyDescent="0.35">
      <c r="A11" s="22" t="s">
        <v>90</v>
      </c>
      <c r="B11" s="23"/>
      <c r="C11" s="41"/>
      <c r="D11" s="41"/>
      <c r="E11" s="41"/>
      <c r="H11" s="26"/>
      <c r="I11" s="23"/>
      <c r="K11" s="27">
        <f t="shared" si="0"/>
        <v>0</v>
      </c>
    </row>
    <row r="12" spans="1:11" x14ac:dyDescent="0.35">
      <c r="A12" s="22" t="s">
        <v>91</v>
      </c>
      <c r="B12" s="23"/>
      <c r="C12" s="41"/>
      <c r="D12" s="41"/>
      <c r="E12" s="41"/>
      <c r="H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41"/>
      <c r="D13" s="41"/>
      <c r="E13" s="41"/>
      <c r="H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41"/>
      <c r="D14" s="41"/>
      <c r="E14" s="41"/>
      <c r="H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41"/>
      <c r="D15" s="41"/>
      <c r="E15" s="41"/>
      <c r="H15" s="26"/>
      <c r="I15" s="23"/>
      <c r="K15" s="27">
        <f t="shared" si="0"/>
        <v>0</v>
      </c>
    </row>
    <row r="16" spans="1:11" x14ac:dyDescent="0.35">
      <c r="A16" s="22" t="s">
        <v>95</v>
      </c>
      <c r="B16" s="23"/>
      <c r="C16" s="41"/>
      <c r="D16" s="41"/>
      <c r="E16" s="41"/>
      <c r="H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41"/>
      <c r="D17" s="41"/>
      <c r="E17" s="41"/>
      <c r="H17" s="26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41"/>
      <c r="D18" s="41"/>
      <c r="E18" s="41"/>
      <c r="H18" s="26">
        <v>4</v>
      </c>
      <c r="I18" s="23"/>
      <c r="K18" s="27">
        <f t="shared" si="0"/>
        <v>4</v>
      </c>
    </row>
    <row r="19" spans="1:11" x14ac:dyDescent="0.35">
      <c r="A19" s="22" t="s">
        <v>98</v>
      </c>
      <c r="B19" s="23"/>
      <c r="C19" s="41"/>
      <c r="D19" s="41"/>
      <c r="E19" s="41"/>
      <c r="H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41"/>
      <c r="D20" s="41"/>
      <c r="E20" s="41"/>
      <c r="H20" s="26"/>
      <c r="I20" s="23"/>
      <c r="K20" s="27">
        <f t="shared" si="0"/>
        <v>0</v>
      </c>
    </row>
    <row r="21" spans="1:11" x14ac:dyDescent="0.35">
      <c r="A21" s="22" t="s">
        <v>100</v>
      </c>
      <c r="B21" s="23"/>
      <c r="C21" s="41"/>
      <c r="D21" s="41"/>
      <c r="E21" s="41"/>
      <c r="H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41"/>
      <c r="D22" s="41"/>
      <c r="E22" s="41"/>
      <c r="H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41"/>
      <c r="D23" s="41"/>
      <c r="E23" s="41"/>
      <c r="H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41"/>
      <c r="D24" s="41"/>
      <c r="E24" s="41"/>
      <c r="H24" s="26"/>
      <c r="I24" s="23"/>
      <c r="K24" s="27">
        <f t="shared" si="0"/>
        <v>0</v>
      </c>
    </row>
    <row r="25" spans="1:11" x14ac:dyDescent="0.35">
      <c r="A25" s="22"/>
      <c r="B25" s="23"/>
      <c r="C25" s="41"/>
      <c r="D25" s="41"/>
      <c r="E25" s="41"/>
      <c r="H25" s="26"/>
      <c r="I25" s="23"/>
    </row>
    <row r="26" spans="1:11" x14ac:dyDescent="0.35">
      <c r="B26" s="23"/>
      <c r="C26" s="41"/>
      <c r="D26" s="41"/>
      <c r="E26" s="41"/>
      <c r="H26" s="26"/>
      <c r="I26" s="2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486EB-370E-4B09-A81D-6785610488C5}">
  <dimension ref="A1:K25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32" t="s">
        <v>238</v>
      </c>
      <c r="B1" s="23"/>
      <c r="C1" s="41"/>
      <c r="D1" s="41"/>
      <c r="E1" s="41"/>
      <c r="F1" s="22"/>
      <c r="G1" s="22"/>
      <c r="H1" s="26"/>
      <c r="J1" s="22"/>
    </row>
    <row r="2" spans="1:11" x14ac:dyDescent="0.35">
      <c r="B2" s="23"/>
      <c r="C2" s="40" t="s">
        <v>114</v>
      </c>
      <c r="D2" s="40" t="s">
        <v>115</v>
      </c>
      <c r="E2" s="40" t="s">
        <v>116</v>
      </c>
      <c r="F2" s="23" t="s">
        <v>117</v>
      </c>
      <c r="G2" s="23" t="s">
        <v>118</v>
      </c>
      <c r="H2" s="24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41"/>
      <c r="D3" s="41"/>
      <c r="E3" s="41"/>
      <c r="F3" s="22"/>
      <c r="G3" s="22">
        <v>25</v>
      </c>
      <c r="H3" s="26"/>
      <c r="I3" s="23"/>
      <c r="J3" s="22" t="s">
        <v>129</v>
      </c>
      <c r="K3" s="27">
        <f t="shared" ref="K3:K24" si="0">SUM(C3:H3)</f>
        <v>25</v>
      </c>
    </row>
    <row r="4" spans="1:11" x14ac:dyDescent="0.35">
      <c r="A4" s="22" t="s">
        <v>83</v>
      </c>
      <c r="B4" s="23"/>
      <c r="C4" s="41"/>
      <c r="D4" s="41"/>
      <c r="E4" s="41"/>
      <c r="G4" s="22">
        <v>23</v>
      </c>
      <c r="H4" s="26"/>
      <c r="I4" s="23"/>
      <c r="J4" s="22" t="s">
        <v>239</v>
      </c>
      <c r="K4" s="27">
        <f t="shared" si="0"/>
        <v>23</v>
      </c>
    </row>
    <row r="5" spans="1:11" x14ac:dyDescent="0.35">
      <c r="A5" s="22" t="s">
        <v>84</v>
      </c>
      <c r="B5" s="23"/>
      <c r="C5" s="41"/>
      <c r="D5" s="41"/>
      <c r="E5" s="41"/>
      <c r="G5" s="22">
        <v>31</v>
      </c>
      <c r="H5" s="26"/>
      <c r="I5" s="23"/>
      <c r="K5" s="27">
        <f t="shared" si="0"/>
        <v>31</v>
      </c>
    </row>
    <row r="6" spans="1:11" x14ac:dyDescent="0.35">
      <c r="A6" s="22" t="s">
        <v>85</v>
      </c>
      <c r="B6" s="23"/>
      <c r="C6" s="41"/>
      <c r="D6" s="41"/>
      <c r="E6" s="41"/>
      <c r="H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41"/>
      <c r="D7" s="41"/>
      <c r="E7" s="41"/>
      <c r="G7" s="22">
        <v>31</v>
      </c>
      <c r="H7" s="26"/>
      <c r="I7" s="23"/>
      <c r="K7" s="27">
        <f t="shared" si="0"/>
        <v>31</v>
      </c>
    </row>
    <row r="8" spans="1:11" x14ac:dyDescent="0.35">
      <c r="A8" s="22" t="s">
        <v>87</v>
      </c>
      <c r="B8" s="23"/>
      <c r="C8" s="41"/>
      <c r="D8" s="41"/>
      <c r="E8" s="41"/>
      <c r="G8" s="22">
        <v>31</v>
      </c>
      <c r="H8" s="26"/>
      <c r="I8" s="23"/>
      <c r="K8" s="27">
        <f t="shared" si="0"/>
        <v>31</v>
      </c>
    </row>
    <row r="9" spans="1:11" x14ac:dyDescent="0.35">
      <c r="A9" s="22" t="s">
        <v>88</v>
      </c>
      <c r="B9" s="23"/>
      <c r="C9" s="41"/>
      <c r="D9" s="41"/>
      <c r="E9" s="41"/>
      <c r="H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41"/>
      <c r="D10" s="41"/>
      <c r="E10" s="41"/>
      <c r="G10" s="22">
        <v>16</v>
      </c>
      <c r="H10" s="26"/>
      <c r="I10" s="23"/>
      <c r="K10" s="27">
        <f t="shared" si="0"/>
        <v>16</v>
      </c>
    </row>
    <row r="11" spans="1:11" x14ac:dyDescent="0.35">
      <c r="A11" s="22" t="s">
        <v>90</v>
      </c>
      <c r="B11" s="23"/>
      <c r="C11" s="41"/>
      <c r="D11" s="41"/>
      <c r="E11" s="41"/>
      <c r="G11" s="22">
        <v>16</v>
      </c>
      <c r="H11" s="26"/>
      <c r="I11" s="23"/>
      <c r="K11" s="27">
        <f t="shared" si="0"/>
        <v>16</v>
      </c>
    </row>
    <row r="12" spans="1:11" x14ac:dyDescent="0.35">
      <c r="A12" s="22" t="s">
        <v>91</v>
      </c>
      <c r="B12" s="23"/>
      <c r="C12" s="41"/>
      <c r="D12" s="41"/>
      <c r="E12" s="41"/>
      <c r="H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41"/>
      <c r="D13" s="41"/>
      <c r="E13" s="41"/>
      <c r="H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41"/>
      <c r="D14" s="41"/>
      <c r="E14" s="41"/>
      <c r="H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41"/>
      <c r="D15" s="41"/>
      <c r="E15" s="41"/>
      <c r="H15" s="26"/>
      <c r="I15" s="23"/>
      <c r="K15" s="27">
        <f t="shared" si="0"/>
        <v>0</v>
      </c>
    </row>
    <row r="16" spans="1:11" x14ac:dyDescent="0.35">
      <c r="A16" s="22" t="s">
        <v>95</v>
      </c>
      <c r="B16" s="23"/>
      <c r="C16" s="41"/>
      <c r="D16" s="41"/>
      <c r="E16" s="41"/>
      <c r="H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41"/>
      <c r="D17" s="41"/>
      <c r="E17" s="41"/>
      <c r="H17" s="26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41"/>
      <c r="D18" s="41"/>
      <c r="E18" s="41"/>
      <c r="H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41"/>
      <c r="D19" s="41"/>
      <c r="E19" s="41"/>
      <c r="G19" s="22">
        <v>8</v>
      </c>
      <c r="H19" s="26"/>
      <c r="I19" s="23"/>
      <c r="K19" s="27">
        <f t="shared" si="0"/>
        <v>8</v>
      </c>
    </row>
    <row r="20" spans="1:11" x14ac:dyDescent="0.35">
      <c r="A20" s="22" t="s">
        <v>99</v>
      </c>
      <c r="B20" s="23"/>
      <c r="C20" s="41"/>
      <c r="D20" s="41"/>
      <c r="E20" s="41"/>
      <c r="H20" s="26"/>
      <c r="I20" s="23"/>
      <c r="K20" s="27">
        <f t="shared" si="0"/>
        <v>0</v>
      </c>
    </row>
    <row r="21" spans="1:11" x14ac:dyDescent="0.35">
      <c r="A21" s="22" t="s">
        <v>100</v>
      </c>
      <c r="B21" s="23"/>
      <c r="C21" s="41"/>
      <c r="D21" s="41"/>
      <c r="E21" s="41"/>
      <c r="H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41"/>
      <c r="D22" s="41"/>
      <c r="E22" s="41"/>
      <c r="H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41"/>
      <c r="D23" s="41"/>
      <c r="E23" s="41"/>
      <c r="H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41"/>
      <c r="D24" s="41"/>
      <c r="E24" s="41"/>
      <c r="H24" s="26"/>
      <c r="I24" s="23"/>
      <c r="K24" s="27">
        <f t="shared" si="0"/>
        <v>0</v>
      </c>
    </row>
    <row r="25" spans="1:11" x14ac:dyDescent="0.35">
      <c r="A25" s="22"/>
      <c r="B25" s="23"/>
      <c r="C25" s="41"/>
      <c r="D25" s="41"/>
      <c r="E25" s="41"/>
      <c r="H25" s="26"/>
      <c r="I25" s="23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373E1-AC57-42C9-9BB3-05F042B38F42}">
  <dimension ref="A1:K106"/>
  <sheetViews>
    <sheetView topLeftCell="A19" workbookViewId="0">
      <selection activeCell="A97" sqref="A97:XFD97"/>
    </sheetView>
  </sheetViews>
  <sheetFormatPr baseColWidth="10" defaultRowHeight="14.5" x14ac:dyDescent="0.35"/>
  <sheetData>
    <row r="1" spans="1:11" x14ac:dyDescent="0.35">
      <c r="A1" s="32" t="s">
        <v>240</v>
      </c>
      <c r="B1" s="23"/>
      <c r="C1" s="24"/>
      <c r="D1" s="24"/>
      <c r="E1" s="24"/>
      <c r="F1" s="23"/>
      <c r="G1" s="23"/>
      <c r="H1" s="23"/>
      <c r="I1" s="23"/>
      <c r="J1" s="23"/>
    </row>
    <row r="2" spans="1:11" x14ac:dyDescent="0.35">
      <c r="A2" s="23"/>
      <c r="B2" s="23"/>
      <c r="C2" s="24" t="s">
        <v>114</v>
      </c>
      <c r="D2" s="24" t="s">
        <v>115</v>
      </c>
      <c r="E2" s="24" t="s">
        <v>116</v>
      </c>
      <c r="F2" s="23" t="s">
        <v>117</v>
      </c>
      <c r="G2" s="23" t="s">
        <v>118</v>
      </c>
      <c r="H2" s="23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26">
        <v>1</v>
      </c>
      <c r="D3" s="26">
        <v>1</v>
      </c>
      <c r="E3" s="26">
        <v>1</v>
      </c>
      <c r="I3" s="23"/>
      <c r="J3" s="22" t="s">
        <v>131</v>
      </c>
      <c r="K3" s="27">
        <f t="shared" ref="K3:K25" si="0">SUM(C3:H3)</f>
        <v>3</v>
      </c>
    </row>
    <row r="4" spans="1:11" x14ac:dyDescent="0.35">
      <c r="A4" s="22" t="s">
        <v>83</v>
      </c>
      <c r="B4" s="23"/>
      <c r="C4" s="26">
        <v>1</v>
      </c>
      <c r="D4" s="26">
        <v>1</v>
      </c>
      <c r="E4" s="26">
        <v>1</v>
      </c>
      <c r="I4" s="23"/>
      <c r="J4" s="22" t="s">
        <v>241</v>
      </c>
      <c r="K4" s="27">
        <f t="shared" si="0"/>
        <v>3</v>
      </c>
    </row>
    <row r="5" spans="1:11" x14ac:dyDescent="0.35">
      <c r="A5" s="22" t="s">
        <v>84</v>
      </c>
      <c r="B5" s="23"/>
      <c r="C5" s="26">
        <v>1</v>
      </c>
      <c r="D5" s="26">
        <v>1</v>
      </c>
      <c r="E5" s="26">
        <v>1</v>
      </c>
      <c r="I5" s="23"/>
      <c r="K5" s="27">
        <f t="shared" si="0"/>
        <v>3</v>
      </c>
    </row>
    <row r="6" spans="1:11" x14ac:dyDescent="0.35">
      <c r="A6" s="22" t="s">
        <v>85</v>
      </c>
      <c r="B6" s="23"/>
      <c r="C6" s="26"/>
      <c r="D6" s="26"/>
      <c r="E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>
        <v>1</v>
      </c>
      <c r="D7" s="26">
        <v>1</v>
      </c>
      <c r="E7" s="26">
        <v>1</v>
      </c>
      <c r="I7" s="23"/>
      <c r="K7" s="27">
        <f t="shared" si="0"/>
        <v>3</v>
      </c>
    </row>
    <row r="8" spans="1:11" x14ac:dyDescent="0.35">
      <c r="A8" s="22" t="s">
        <v>87</v>
      </c>
      <c r="B8" s="23"/>
      <c r="C8" s="26">
        <v>1</v>
      </c>
      <c r="D8" s="26">
        <v>1</v>
      </c>
      <c r="E8" s="26">
        <v>1</v>
      </c>
      <c r="I8" s="23"/>
      <c r="K8" s="27">
        <f t="shared" si="0"/>
        <v>3</v>
      </c>
    </row>
    <row r="9" spans="1:11" x14ac:dyDescent="0.35">
      <c r="A9" s="22" t="s">
        <v>88</v>
      </c>
      <c r="B9" s="23"/>
      <c r="C9" s="26">
        <v>1</v>
      </c>
      <c r="D9" s="26">
        <v>1</v>
      </c>
      <c r="E9" s="26">
        <v>1</v>
      </c>
      <c r="I9" s="23"/>
      <c r="K9" s="27">
        <f t="shared" si="0"/>
        <v>3</v>
      </c>
    </row>
    <row r="10" spans="1:11" x14ac:dyDescent="0.35">
      <c r="A10" s="22" t="s">
        <v>89</v>
      </c>
      <c r="B10" s="23"/>
      <c r="C10" s="26">
        <v>1</v>
      </c>
      <c r="D10" s="26"/>
      <c r="E10" s="26">
        <v>1</v>
      </c>
      <c r="I10" s="23"/>
      <c r="K10" s="27">
        <f t="shared" si="0"/>
        <v>2</v>
      </c>
    </row>
    <row r="11" spans="1:11" x14ac:dyDescent="0.35">
      <c r="A11" s="22" t="s">
        <v>90</v>
      </c>
      <c r="B11" s="23"/>
      <c r="C11" s="26">
        <v>1</v>
      </c>
      <c r="D11" s="26"/>
      <c r="E11" s="26">
        <v>1</v>
      </c>
      <c r="I11" s="23"/>
      <c r="K11" s="27">
        <f t="shared" si="0"/>
        <v>2</v>
      </c>
    </row>
    <row r="12" spans="1:11" x14ac:dyDescent="0.35">
      <c r="A12" s="22" t="s">
        <v>91</v>
      </c>
      <c r="B12" s="23"/>
      <c r="C12" s="26"/>
      <c r="D12" s="26"/>
      <c r="E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I15" s="23"/>
      <c r="K15" s="27">
        <f t="shared" si="0"/>
        <v>0</v>
      </c>
    </row>
    <row r="16" spans="1:11" x14ac:dyDescent="0.35">
      <c r="A16" s="22" t="s">
        <v>125</v>
      </c>
      <c r="B16" s="23"/>
      <c r="C16" s="26"/>
      <c r="D16" s="26"/>
      <c r="E16" s="26"/>
      <c r="I16" s="23"/>
      <c r="K16" s="27">
        <f t="shared" si="0"/>
        <v>0</v>
      </c>
    </row>
    <row r="17" spans="1:11" x14ac:dyDescent="0.35">
      <c r="A17" s="22" t="s">
        <v>95</v>
      </c>
      <c r="B17" s="23"/>
      <c r="C17" s="26"/>
      <c r="D17" s="26"/>
      <c r="E17" s="26"/>
      <c r="I17" s="23"/>
      <c r="K17" s="27">
        <f t="shared" si="0"/>
        <v>0</v>
      </c>
    </row>
    <row r="18" spans="1:11" x14ac:dyDescent="0.35">
      <c r="A18" s="22" t="s">
        <v>96</v>
      </c>
      <c r="B18" s="23"/>
      <c r="C18" s="26"/>
      <c r="D18" s="26"/>
      <c r="E18" s="26"/>
      <c r="I18" s="23"/>
      <c r="K18" s="27">
        <f t="shared" si="0"/>
        <v>0</v>
      </c>
    </row>
    <row r="19" spans="1:11" x14ac:dyDescent="0.35">
      <c r="A19" s="22" t="s">
        <v>97</v>
      </c>
      <c r="B19" s="23"/>
      <c r="C19" s="26"/>
      <c r="D19" s="26"/>
      <c r="E19" s="26"/>
      <c r="I19" s="23"/>
      <c r="K19" s="27">
        <f t="shared" si="0"/>
        <v>0</v>
      </c>
    </row>
    <row r="20" spans="1:11" x14ac:dyDescent="0.35">
      <c r="A20" s="22" t="s">
        <v>98</v>
      </c>
      <c r="B20" s="23"/>
      <c r="C20" s="26"/>
      <c r="D20" s="26"/>
      <c r="E20" s="26"/>
      <c r="I20" s="23"/>
      <c r="K20" s="27">
        <f t="shared" si="0"/>
        <v>0</v>
      </c>
    </row>
    <row r="21" spans="1:11" x14ac:dyDescent="0.35">
      <c r="A21" s="22" t="s">
        <v>99</v>
      </c>
      <c r="B21" s="23"/>
      <c r="C21" s="26"/>
      <c r="D21" s="26"/>
      <c r="E21" s="26"/>
      <c r="I21" s="23"/>
      <c r="K21" s="27">
        <f t="shared" si="0"/>
        <v>0</v>
      </c>
    </row>
    <row r="22" spans="1:11" x14ac:dyDescent="0.35">
      <c r="A22" s="22" t="s">
        <v>100</v>
      </c>
      <c r="B22" s="23"/>
      <c r="C22" s="26"/>
      <c r="D22" s="26"/>
      <c r="E22" s="26"/>
      <c r="I22" s="23"/>
      <c r="K22" s="27">
        <f t="shared" si="0"/>
        <v>0</v>
      </c>
    </row>
    <row r="23" spans="1:11" x14ac:dyDescent="0.35">
      <c r="A23" s="22" t="s">
        <v>101</v>
      </c>
      <c r="B23" s="23"/>
      <c r="C23" s="26"/>
      <c r="D23" s="26"/>
      <c r="E23" s="26"/>
      <c r="I23" s="23"/>
      <c r="K23" s="27">
        <f t="shared" si="0"/>
        <v>0</v>
      </c>
    </row>
    <row r="24" spans="1:11" x14ac:dyDescent="0.35">
      <c r="A24" s="22" t="s">
        <v>102</v>
      </c>
      <c r="B24" s="23"/>
      <c r="C24" s="26"/>
      <c r="D24" s="26"/>
      <c r="E24" s="26"/>
      <c r="I24" s="23"/>
      <c r="K24" s="27">
        <f t="shared" si="0"/>
        <v>0</v>
      </c>
    </row>
    <row r="25" spans="1:11" x14ac:dyDescent="0.35">
      <c r="A25" s="22" t="s">
        <v>103</v>
      </c>
      <c r="B25" s="23"/>
      <c r="C25" s="26"/>
      <c r="D25" s="26"/>
      <c r="E25" s="26"/>
      <c r="I25" s="23"/>
      <c r="K25" s="27">
        <f t="shared" si="0"/>
        <v>0</v>
      </c>
    </row>
    <row r="26" spans="1:11" x14ac:dyDescent="0.35">
      <c r="B26" s="23"/>
      <c r="C26" s="26"/>
      <c r="D26" s="26"/>
      <c r="E26" s="26"/>
      <c r="I26" s="23"/>
    </row>
    <row r="27" spans="1:11" x14ac:dyDescent="0.35">
      <c r="C27" s="26"/>
      <c r="D27" s="26"/>
      <c r="E27" s="26"/>
    </row>
    <row r="28" spans="1:11" x14ac:dyDescent="0.35">
      <c r="A28" s="32" t="s">
        <v>242</v>
      </c>
      <c r="B28" s="23"/>
      <c r="C28" s="24"/>
      <c r="D28" s="24"/>
      <c r="E28" s="24"/>
      <c r="F28" s="23"/>
      <c r="G28" s="23"/>
      <c r="H28" s="23"/>
      <c r="I28" s="23"/>
      <c r="J28" s="23"/>
    </row>
    <row r="29" spans="1:11" x14ac:dyDescent="0.35">
      <c r="A29" s="23"/>
      <c r="B29" s="23"/>
      <c r="C29" s="24" t="s">
        <v>114</v>
      </c>
      <c r="D29" s="24" t="s">
        <v>115</v>
      </c>
      <c r="E29" s="24" t="s">
        <v>116</v>
      </c>
      <c r="F29" s="23" t="s">
        <v>117</v>
      </c>
      <c r="G29" s="23" t="s">
        <v>118</v>
      </c>
      <c r="H29" s="23" t="s">
        <v>178</v>
      </c>
      <c r="I29" s="23"/>
      <c r="J29" s="23" t="s">
        <v>120</v>
      </c>
    </row>
    <row r="30" spans="1:11" x14ac:dyDescent="0.35">
      <c r="A30" s="22" t="s">
        <v>82</v>
      </c>
      <c r="B30" s="23"/>
      <c r="C30" s="26"/>
      <c r="D30" s="26"/>
      <c r="E30" s="26"/>
      <c r="I30" s="23"/>
      <c r="J30" s="22" t="s">
        <v>131</v>
      </c>
      <c r="K30" s="27">
        <f t="shared" ref="K30:K52" si="1">SUM(C30:H30)</f>
        <v>0</v>
      </c>
    </row>
    <row r="31" spans="1:11" x14ac:dyDescent="0.35">
      <c r="A31" s="22" t="s">
        <v>83</v>
      </c>
      <c r="B31" s="23"/>
      <c r="C31" s="26"/>
      <c r="D31" s="26"/>
      <c r="E31" s="26"/>
      <c r="I31" s="23"/>
      <c r="J31" s="22" t="s">
        <v>243</v>
      </c>
      <c r="K31" s="27">
        <f t="shared" si="1"/>
        <v>0</v>
      </c>
    </row>
    <row r="32" spans="1:11" x14ac:dyDescent="0.35">
      <c r="A32" s="22" t="s">
        <v>84</v>
      </c>
      <c r="B32" s="23"/>
      <c r="C32" s="26"/>
      <c r="D32" s="26"/>
      <c r="E32" s="26"/>
      <c r="I32" s="23"/>
      <c r="K32" s="27">
        <f t="shared" si="1"/>
        <v>0</v>
      </c>
    </row>
    <row r="33" spans="1:11" x14ac:dyDescent="0.35">
      <c r="A33" s="22" t="s">
        <v>85</v>
      </c>
      <c r="B33" s="23"/>
      <c r="C33" s="26"/>
      <c r="D33" s="26"/>
      <c r="E33" s="26"/>
      <c r="I33" s="23"/>
      <c r="K33" s="27">
        <f t="shared" si="1"/>
        <v>0</v>
      </c>
    </row>
    <row r="34" spans="1:11" x14ac:dyDescent="0.35">
      <c r="A34" s="22" t="s">
        <v>86</v>
      </c>
      <c r="B34" s="23"/>
      <c r="C34" s="26"/>
      <c r="D34" s="26"/>
      <c r="E34" s="26"/>
      <c r="I34" s="23"/>
      <c r="K34" s="27">
        <f t="shared" si="1"/>
        <v>0</v>
      </c>
    </row>
    <row r="35" spans="1:11" x14ac:dyDescent="0.35">
      <c r="A35" s="22" t="s">
        <v>87</v>
      </c>
      <c r="B35" s="23"/>
      <c r="C35" s="26"/>
      <c r="D35" s="26"/>
      <c r="E35" s="26"/>
      <c r="I35" s="23"/>
      <c r="K35" s="27">
        <f t="shared" si="1"/>
        <v>0</v>
      </c>
    </row>
    <row r="36" spans="1:11" x14ac:dyDescent="0.35">
      <c r="A36" s="22" t="s">
        <v>88</v>
      </c>
      <c r="B36" s="23"/>
      <c r="C36" s="26"/>
      <c r="D36" s="26"/>
      <c r="E36" s="26"/>
      <c r="I36" s="23"/>
      <c r="K36" s="27">
        <f t="shared" si="1"/>
        <v>0</v>
      </c>
    </row>
    <row r="37" spans="1:11" x14ac:dyDescent="0.35">
      <c r="A37" s="22" t="s">
        <v>89</v>
      </c>
      <c r="B37" s="23"/>
      <c r="C37" s="26"/>
      <c r="D37" s="26"/>
      <c r="E37" s="26"/>
      <c r="I37" s="23"/>
      <c r="K37" s="27">
        <f t="shared" si="1"/>
        <v>0</v>
      </c>
    </row>
    <row r="38" spans="1:11" x14ac:dyDescent="0.35">
      <c r="A38" s="22" t="s">
        <v>90</v>
      </c>
      <c r="B38" s="23"/>
      <c r="C38" s="26"/>
      <c r="D38" s="26"/>
      <c r="E38" s="26"/>
      <c r="I38" s="23"/>
      <c r="K38" s="27">
        <f t="shared" si="1"/>
        <v>0</v>
      </c>
    </row>
    <row r="39" spans="1:11" x14ac:dyDescent="0.35">
      <c r="A39" s="22" t="s">
        <v>91</v>
      </c>
      <c r="B39" s="23"/>
      <c r="C39" s="26"/>
      <c r="D39" s="26"/>
      <c r="E39" s="26"/>
      <c r="I39" s="23"/>
      <c r="K39" s="27">
        <f t="shared" si="1"/>
        <v>0</v>
      </c>
    </row>
    <row r="40" spans="1:11" x14ac:dyDescent="0.35">
      <c r="A40" s="22" t="s">
        <v>92</v>
      </c>
      <c r="B40" s="23"/>
      <c r="C40" s="26"/>
      <c r="D40" s="26"/>
      <c r="E40" s="26"/>
      <c r="I40" s="23"/>
      <c r="K40" s="27">
        <f t="shared" si="1"/>
        <v>0</v>
      </c>
    </row>
    <row r="41" spans="1:11" x14ac:dyDescent="0.35">
      <c r="A41" s="22" t="s">
        <v>93</v>
      </c>
      <c r="B41" s="23"/>
      <c r="C41" s="26"/>
      <c r="D41" s="26"/>
      <c r="E41" s="26"/>
      <c r="I41" s="23"/>
      <c r="K41" s="27">
        <f t="shared" si="1"/>
        <v>0</v>
      </c>
    </row>
    <row r="42" spans="1:11" x14ac:dyDescent="0.35">
      <c r="A42" s="22" t="s">
        <v>94</v>
      </c>
      <c r="B42" s="23"/>
      <c r="C42" s="26"/>
      <c r="D42" s="26"/>
      <c r="E42" s="26"/>
      <c r="I42" s="23"/>
      <c r="K42" s="27">
        <f t="shared" si="1"/>
        <v>0</v>
      </c>
    </row>
    <row r="43" spans="1:11" x14ac:dyDescent="0.35">
      <c r="A43" s="22" t="s">
        <v>125</v>
      </c>
      <c r="B43" s="23"/>
      <c r="C43" s="26"/>
      <c r="D43" s="26"/>
      <c r="E43" s="26"/>
      <c r="I43" s="23"/>
      <c r="K43" s="27">
        <f t="shared" si="1"/>
        <v>0</v>
      </c>
    </row>
    <row r="44" spans="1:11" x14ac:dyDescent="0.35">
      <c r="A44" s="22" t="s">
        <v>95</v>
      </c>
      <c r="B44" s="23"/>
      <c r="C44" s="26"/>
      <c r="D44" s="26"/>
      <c r="E44" s="26"/>
      <c r="I44" s="23"/>
      <c r="K44" s="27">
        <f t="shared" si="1"/>
        <v>0</v>
      </c>
    </row>
    <row r="45" spans="1:11" x14ac:dyDescent="0.35">
      <c r="A45" s="22" t="s">
        <v>96</v>
      </c>
      <c r="B45" s="23"/>
      <c r="C45" s="26"/>
      <c r="D45" s="26"/>
      <c r="E45" s="26"/>
      <c r="H45" s="22">
        <v>1</v>
      </c>
      <c r="I45" s="23"/>
      <c r="K45" s="27">
        <f t="shared" si="1"/>
        <v>1</v>
      </c>
    </row>
    <row r="46" spans="1:11" x14ac:dyDescent="0.35">
      <c r="A46" s="22" t="s">
        <v>97</v>
      </c>
      <c r="B46" s="23"/>
      <c r="C46" s="26"/>
      <c r="D46" s="26"/>
      <c r="E46" s="26"/>
      <c r="H46" s="22">
        <v>1</v>
      </c>
      <c r="I46" s="23"/>
      <c r="K46" s="27">
        <f t="shared" si="1"/>
        <v>1</v>
      </c>
    </row>
    <row r="47" spans="1:11" x14ac:dyDescent="0.35">
      <c r="A47" s="22" t="s">
        <v>98</v>
      </c>
      <c r="B47" s="23"/>
      <c r="C47" s="26"/>
      <c r="D47" s="26"/>
      <c r="E47" s="26"/>
      <c r="I47" s="23"/>
      <c r="K47" s="27">
        <f t="shared" si="1"/>
        <v>0</v>
      </c>
    </row>
    <row r="48" spans="1:11" x14ac:dyDescent="0.35">
      <c r="A48" s="22" t="s">
        <v>99</v>
      </c>
      <c r="B48" s="23"/>
      <c r="C48" s="26"/>
      <c r="D48" s="26"/>
      <c r="E48" s="26"/>
      <c r="I48" s="23"/>
      <c r="K48" s="27">
        <f t="shared" si="1"/>
        <v>0</v>
      </c>
    </row>
    <row r="49" spans="1:11" x14ac:dyDescent="0.35">
      <c r="A49" s="22" t="s">
        <v>100</v>
      </c>
      <c r="B49" s="23"/>
      <c r="C49" s="26"/>
      <c r="D49" s="26"/>
      <c r="E49" s="26"/>
      <c r="I49" s="23"/>
      <c r="K49" s="27">
        <f t="shared" si="1"/>
        <v>0</v>
      </c>
    </row>
    <row r="50" spans="1:11" x14ac:dyDescent="0.35">
      <c r="A50" s="22" t="s">
        <v>101</v>
      </c>
      <c r="B50" s="23"/>
      <c r="C50" s="26"/>
      <c r="D50" s="26"/>
      <c r="E50" s="26"/>
      <c r="I50" s="23"/>
      <c r="K50" s="27">
        <f t="shared" si="1"/>
        <v>0</v>
      </c>
    </row>
    <row r="51" spans="1:11" x14ac:dyDescent="0.35">
      <c r="A51" s="22" t="s">
        <v>102</v>
      </c>
      <c r="B51" s="23"/>
      <c r="C51" s="26"/>
      <c r="D51" s="26"/>
      <c r="E51" s="26"/>
      <c r="I51" s="23"/>
      <c r="K51" s="27">
        <f t="shared" si="1"/>
        <v>0</v>
      </c>
    </row>
    <row r="52" spans="1:11" x14ac:dyDescent="0.35">
      <c r="A52" s="22" t="s">
        <v>103</v>
      </c>
      <c r="B52" s="23"/>
      <c r="C52" s="26"/>
      <c r="D52" s="26"/>
      <c r="E52" s="26"/>
      <c r="I52" s="23"/>
      <c r="K52" s="27">
        <f t="shared" si="1"/>
        <v>0</v>
      </c>
    </row>
    <row r="53" spans="1:11" x14ac:dyDescent="0.35">
      <c r="B53" s="23"/>
      <c r="C53" s="26"/>
      <c r="D53" s="26"/>
      <c r="E53" s="26"/>
      <c r="I53" s="23"/>
    </row>
    <row r="54" spans="1:11" x14ac:dyDescent="0.35">
      <c r="C54" s="41"/>
      <c r="D54" s="41"/>
      <c r="E54" s="41"/>
      <c r="H54" s="26"/>
    </row>
    <row r="55" spans="1:11" x14ac:dyDescent="0.35">
      <c r="A55" s="32" t="s">
        <v>244</v>
      </c>
      <c r="C55" s="41"/>
      <c r="D55" s="41"/>
      <c r="E55" s="41"/>
      <c r="H55" s="26"/>
    </row>
    <row r="56" spans="1:11" x14ac:dyDescent="0.35">
      <c r="A56" s="23"/>
      <c r="B56" s="23"/>
      <c r="C56" s="24" t="s">
        <v>114</v>
      </c>
      <c r="D56" s="24" t="s">
        <v>115</v>
      </c>
      <c r="E56" s="24" t="s">
        <v>116</v>
      </c>
      <c r="F56" s="23" t="s">
        <v>117</v>
      </c>
      <c r="G56" s="23" t="s">
        <v>118</v>
      </c>
      <c r="H56" s="23" t="s">
        <v>178</v>
      </c>
      <c r="I56" s="23"/>
      <c r="J56" s="23" t="s">
        <v>120</v>
      </c>
    </row>
    <row r="57" spans="1:11" x14ac:dyDescent="0.35">
      <c r="A57" s="22" t="s">
        <v>82</v>
      </c>
      <c r="B57" s="23"/>
      <c r="C57" s="26"/>
      <c r="D57" s="26"/>
      <c r="E57" s="26">
        <v>1</v>
      </c>
      <c r="I57" s="23"/>
      <c r="J57" s="22" t="s">
        <v>131</v>
      </c>
      <c r="K57" s="27">
        <f t="shared" ref="K57:K79" si="2">SUM(C57:H57)</f>
        <v>1</v>
      </c>
    </row>
    <row r="58" spans="1:11" x14ac:dyDescent="0.35">
      <c r="A58" s="22" t="s">
        <v>83</v>
      </c>
      <c r="B58" s="23"/>
      <c r="C58" s="26">
        <v>2</v>
      </c>
      <c r="D58" s="26">
        <v>2</v>
      </c>
      <c r="E58" s="26">
        <v>1</v>
      </c>
      <c r="I58" s="23"/>
      <c r="J58" s="22"/>
      <c r="K58" s="27">
        <f t="shared" si="2"/>
        <v>5</v>
      </c>
    </row>
    <row r="59" spans="1:11" x14ac:dyDescent="0.35">
      <c r="A59" s="22" t="s">
        <v>84</v>
      </c>
      <c r="B59" s="23"/>
      <c r="C59" s="26">
        <v>6</v>
      </c>
      <c r="D59" s="26">
        <v>4</v>
      </c>
      <c r="E59" s="26">
        <v>1</v>
      </c>
      <c r="I59" s="23"/>
      <c r="K59" s="27">
        <f t="shared" si="2"/>
        <v>11</v>
      </c>
    </row>
    <row r="60" spans="1:11" x14ac:dyDescent="0.35">
      <c r="A60" s="22" t="s">
        <v>85</v>
      </c>
      <c r="B60" s="23"/>
      <c r="C60" s="26"/>
      <c r="D60" s="26"/>
      <c r="E60" s="26"/>
      <c r="I60" s="23"/>
      <c r="K60" s="27">
        <f t="shared" si="2"/>
        <v>0</v>
      </c>
    </row>
    <row r="61" spans="1:11" x14ac:dyDescent="0.35">
      <c r="A61" s="22" t="s">
        <v>86</v>
      </c>
      <c r="B61" s="23"/>
      <c r="C61" s="26">
        <v>7</v>
      </c>
      <c r="D61" s="26">
        <v>3</v>
      </c>
      <c r="E61" s="26">
        <v>1</v>
      </c>
      <c r="I61" s="23"/>
      <c r="K61" s="27">
        <f t="shared" si="2"/>
        <v>11</v>
      </c>
    </row>
    <row r="62" spans="1:11" x14ac:dyDescent="0.35">
      <c r="A62" s="22" t="s">
        <v>87</v>
      </c>
      <c r="B62" s="23"/>
      <c r="C62" s="26">
        <v>7</v>
      </c>
      <c r="D62" s="26">
        <v>3</v>
      </c>
      <c r="E62" s="26">
        <v>1</v>
      </c>
      <c r="I62" s="23"/>
      <c r="K62" s="27">
        <f t="shared" si="2"/>
        <v>11</v>
      </c>
    </row>
    <row r="63" spans="1:11" x14ac:dyDescent="0.35">
      <c r="A63" s="22" t="s">
        <v>88</v>
      </c>
      <c r="B63" s="23"/>
      <c r="C63" s="26">
        <v>7</v>
      </c>
      <c r="D63" s="26">
        <v>3</v>
      </c>
      <c r="E63" s="26">
        <v>1</v>
      </c>
      <c r="I63" s="23"/>
      <c r="K63" s="27">
        <f t="shared" si="2"/>
        <v>11</v>
      </c>
    </row>
    <row r="64" spans="1:11" x14ac:dyDescent="0.35">
      <c r="A64" s="22" t="s">
        <v>89</v>
      </c>
      <c r="B64" s="23"/>
      <c r="C64" s="26">
        <v>7</v>
      </c>
      <c r="D64" s="26"/>
      <c r="E64" s="26"/>
      <c r="I64" s="23"/>
      <c r="K64" s="27">
        <f t="shared" si="2"/>
        <v>7</v>
      </c>
    </row>
    <row r="65" spans="1:11" x14ac:dyDescent="0.35">
      <c r="A65" s="22" t="s">
        <v>90</v>
      </c>
      <c r="B65" s="23"/>
      <c r="C65" s="26">
        <v>7</v>
      </c>
      <c r="D65" s="26"/>
      <c r="E65" s="26"/>
      <c r="I65" s="23"/>
      <c r="K65" s="27">
        <f t="shared" si="2"/>
        <v>7</v>
      </c>
    </row>
    <row r="66" spans="1:11" x14ac:dyDescent="0.35">
      <c r="A66" s="22" t="s">
        <v>91</v>
      </c>
      <c r="B66" s="23"/>
      <c r="C66" s="26"/>
      <c r="D66" s="26"/>
      <c r="E66" s="26"/>
      <c r="I66" s="23"/>
      <c r="K66" s="27">
        <f t="shared" si="2"/>
        <v>0</v>
      </c>
    </row>
    <row r="67" spans="1:11" x14ac:dyDescent="0.35">
      <c r="A67" s="22" t="s">
        <v>92</v>
      </c>
      <c r="B67" s="23"/>
      <c r="C67" s="26">
        <v>7</v>
      </c>
      <c r="D67" s="26">
        <v>3</v>
      </c>
      <c r="E67" s="26">
        <v>1</v>
      </c>
      <c r="I67" s="23"/>
      <c r="K67" s="27">
        <f t="shared" si="2"/>
        <v>11</v>
      </c>
    </row>
    <row r="68" spans="1:11" x14ac:dyDescent="0.35">
      <c r="A68" s="22" t="s">
        <v>93</v>
      </c>
      <c r="B68" s="23"/>
      <c r="C68" s="26"/>
      <c r="D68" s="26"/>
      <c r="E68" s="26"/>
      <c r="I68" s="23"/>
      <c r="K68" s="27">
        <f t="shared" si="2"/>
        <v>0</v>
      </c>
    </row>
    <row r="69" spans="1:11" x14ac:dyDescent="0.35">
      <c r="A69" s="22" t="s">
        <v>94</v>
      </c>
      <c r="B69" s="23"/>
      <c r="C69" s="26">
        <v>2</v>
      </c>
      <c r="D69" s="26">
        <v>2</v>
      </c>
      <c r="E69" s="26">
        <v>1</v>
      </c>
      <c r="I69" s="23"/>
      <c r="K69" s="27">
        <f t="shared" si="2"/>
        <v>5</v>
      </c>
    </row>
    <row r="70" spans="1:11" x14ac:dyDescent="0.35">
      <c r="A70" s="22" t="s">
        <v>125</v>
      </c>
      <c r="B70" s="23"/>
      <c r="C70" s="26"/>
      <c r="D70" s="26"/>
      <c r="E70" s="26"/>
      <c r="I70" s="23"/>
      <c r="K70" s="27">
        <f t="shared" si="2"/>
        <v>0</v>
      </c>
    </row>
    <row r="71" spans="1:11" x14ac:dyDescent="0.35">
      <c r="A71" s="22" t="s">
        <v>245</v>
      </c>
      <c r="B71" s="23"/>
      <c r="C71" s="26">
        <v>4</v>
      </c>
      <c r="D71" s="26">
        <v>2</v>
      </c>
      <c r="E71" s="26"/>
      <c r="I71" s="23"/>
      <c r="K71" s="27">
        <f t="shared" si="2"/>
        <v>6</v>
      </c>
    </row>
    <row r="72" spans="1:11" x14ac:dyDescent="0.35">
      <c r="A72" s="22" t="s">
        <v>96</v>
      </c>
      <c r="B72" s="23"/>
      <c r="C72" s="26"/>
      <c r="D72" s="26"/>
      <c r="E72" s="26"/>
      <c r="I72" s="23"/>
      <c r="K72" s="27">
        <f t="shared" si="2"/>
        <v>0</v>
      </c>
    </row>
    <row r="73" spans="1:11" x14ac:dyDescent="0.35">
      <c r="A73" s="22" t="s">
        <v>97</v>
      </c>
      <c r="B73" s="23"/>
      <c r="C73" s="26"/>
      <c r="D73" s="26"/>
      <c r="E73" s="26"/>
      <c r="I73" s="23"/>
      <c r="K73" s="27">
        <f t="shared" si="2"/>
        <v>0</v>
      </c>
    </row>
    <row r="74" spans="1:11" x14ac:dyDescent="0.35">
      <c r="A74" s="22" t="s">
        <v>98</v>
      </c>
      <c r="B74" s="23"/>
      <c r="C74" s="26"/>
      <c r="D74" s="26"/>
      <c r="E74" s="26"/>
      <c r="I74" s="23"/>
      <c r="K74" s="27">
        <f t="shared" si="2"/>
        <v>0</v>
      </c>
    </row>
    <row r="75" spans="1:11" x14ac:dyDescent="0.35">
      <c r="A75" s="22" t="s">
        <v>99</v>
      </c>
      <c r="B75" s="23"/>
      <c r="C75" s="26"/>
      <c r="D75" s="26"/>
      <c r="E75" s="26">
        <v>1</v>
      </c>
      <c r="I75" s="23"/>
      <c r="K75" s="27">
        <f t="shared" si="2"/>
        <v>1</v>
      </c>
    </row>
    <row r="76" spans="1:11" x14ac:dyDescent="0.35">
      <c r="A76" s="22" t="s">
        <v>100</v>
      </c>
      <c r="B76" s="23"/>
      <c r="C76" s="26"/>
      <c r="D76" s="26"/>
      <c r="E76" s="26"/>
      <c r="I76" s="23"/>
      <c r="K76" s="27">
        <f t="shared" si="2"/>
        <v>0</v>
      </c>
    </row>
    <row r="77" spans="1:11" x14ac:dyDescent="0.35">
      <c r="A77" s="22" t="s">
        <v>101</v>
      </c>
      <c r="B77" s="23"/>
      <c r="C77" s="26"/>
      <c r="D77" s="26"/>
      <c r="E77" s="26">
        <v>1</v>
      </c>
      <c r="I77" s="23"/>
      <c r="K77" s="27">
        <f t="shared" si="2"/>
        <v>1</v>
      </c>
    </row>
    <row r="78" spans="1:11" x14ac:dyDescent="0.35">
      <c r="A78" s="22" t="s">
        <v>102</v>
      </c>
      <c r="B78" s="23"/>
      <c r="C78" s="26"/>
      <c r="D78" s="26"/>
      <c r="E78" s="26"/>
      <c r="I78" s="23"/>
      <c r="K78" s="27">
        <f t="shared" si="2"/>
        <v>0</v>
      </c>
    </row>
    <row r="79" spans="1:11" x14ac:dyDescent="0.35">
      <c r="A79" s="22" t="s">
        <v>103</v>
      </c>
      <c r="B79" s="23"/>
      <c r="C79" s="26"/>
      <c r="D79" s="26"/>
      <c r="E79" s="26"/>
      <c r="I79" s="23"/>
      <c r="K79" s="27">
        <f t="shared" si="2"/>
        <v>0</v>
      </c>
    </row>
    <row r="80" spans="1:11" x14ac:dyDescent="0.35">
      <c r="B80" s="23"/>
      <c r="C80" s="26"/>
      <c r="D80" s="26"/>
      <c r="E80" s="26"/>
      <c r="I80" s="23"/>
    </row>
    <row r="81" spans="1:11" x14ac:dyDescent="0.35">
      <c r="C81" s="41"/>
      <c r="D81" s="41"/>
      <c r="E81" s="41"/>
      <c r="H81" s="26"/>
    </row>
    <row r="82" spans="1:11" x14ac:dyDescent="0.35">
      <c r="A82" s="32" t="s">
        <v>246</v>
      </c>
      <c r="C82" s="41"/>
      <c r="D82" s="41"/>
      <c r="E82" s="41"/>
      <c r="H82" s="26"/>
    </row>
    <row r="83" spans="1:11" x14ac:dyDescent="0.35">
      <c r="A83" s="23"/>
      <c r="B83" s="23"/>
      <c r="C83" s="24" t="s">
        <v>114</v>
      </c>
      <c r="D83" s="24" t="s">
        <v>115</v>
      </c>
      <c r="E83" s="24" t="s">
        <v>116</v>
      </c>
      <c r="F83" s="23" t="s">
        <v>117</v>
      </c>
      <c r="G83" s="24" t="s">
        <v>118</v>
      </c>
      <c r="H83" s="23" t="s">
        <v>178</v>
      </c>
      <c r="I83" s="23"/>
      <c r="J83" s="23" t="s">
        <v>120</v>
      </c>
    </row>
    <row r="84" spans="1:11" x14ac:dyDescent="0.35">
      <c r="A84" s="22" t="s">
        <v>82</v>
      </c>
      <c r="B84" s="23"/>
      <c r="C84" s="26"/>
      <c r="D84" s="26"/>
      <c r="E84" s="26">
        <v>1</v>
      </c>
      <c r="G84" s="26">
        <v>3</v>
      </c>
      <c r="I84" s="23"/>
      <c r="J84" s="22" t="s">
        <v>247</v>
      </c>
      <c r="K84" s="27">
        <f t="shared" ref="K84:K105" si="3">SUM(C84:H84)</f>
        <v>4</v>
      </c>
    </row>
    <row r="85" spans="1:11" x14ac:dyDescent="0.35">
      <c r="A85" s="22" t="s">
        <v>83</v>
      </c>
      <c r="B85" s="23"/>
      <c r="C85" s="26">
        <v>1</v>
      </c>
      <c r="D85" s="26">
        <v>2</v>
      </c>
      <c r="E85" s="26">
        <v>1</v>
      </c>
      <c r="G85" s="26">
        <v>3</v>
      </c>
      <c r="I85" s="23"/>
      <c r="K85" s="27">
        <f t="shared" si="3"/>
        <v>7</v>
      </c>
    </row>
    <row r="86" spans="1:11" x14ac:dyDescent="0.35">
      <c r="A86" s="22" t="s">
        <v>84</v>
      </c>
      <c r="B86" s="23"/>
      <c r="C86" s="26">
        <v>3</v>
      </c>
      <c r="D86" s="26">
        <v>2</v>
      </c>
      <c r="E86" s="26">
        <v>1</v>
      </c>
      <c r="G86" s="26">
        <v>3</v>
      </c>
      <c r="I86" s="23"/>
      <c r="J86" s="22" t="s">
        <v>248</v>
      </c>
      <c r="K86" s="27">
        <f t="shared" si="3"/>
        <v>9</v>
      </c>
    </row>
    <row r="87" spans="1:11" x14ac:dyDescent="0.35">
      <c r="A87" s="22" t="s">
        <v>85</v>
      </c>
      <c r="B87" s="23"/>
      <c r="C87" s="26"/>
      <c r="D87" s="26"/>
      <c r="E87" s="26"/>
      <c r="G87" s="26"/>
      <c r="I87" s="23"/>
      <c r="J87" s="22"/>
      <c r="K87" s="27">
        <f t="shared" si="3"/>
        <v>0</v>
      </c>
    </row>
    <row r="88" spans="1:11" x14ac:dyDescent="0.35">
      <c r="A88" s="22" t="s">
        <v>86</v>
      </c>
      <c r="B88" s="23"/>
      <c r="C88" s="26">
        <v>5</v>
      </c>
      <c r="D88" s="26">
        <v>2</v>
      </c>
      <c r="E88" s="26">
        <v>1</v>
      </c>
      <c r="G88" s="26">
        <v>4</v>
      </c>
      <c r="I88" s="23"/>
      <c r="K88" s="27">
        <f t="shared" si="3"/>
        <v>12</v>
      </c>
    </row>
    <row r="89" spans="1:11" x14ac:dyDescent="0.35">
      <c r="A89" s="22" t="s">
        <v>87</v>
      </c>
      <c r="B89" s="23"/>
      <c r="C89" s="26">
        <v>5</v>
      </c>
      <c r="D89" s="26">
        <v>2</v>
      </c>
      <c r="E89" s="26">
        <v>1</v>
      </c>
      <c r="G89" s="26">
        <v>4</v>
      </c>
      <c r="I89" s="23"/>
      <c r="K89" s="27">
        <f t="shared" si="3"/>
        <v>12</v>
      </c>
    </row>
    <row r="90" spans="1:11" x14ac:dyDescent="0.35">
      <c r="A90" s="22" t="s">
        <v>88</v>
      </c>
      <c r="B90" s="23"/>
      <c r="C90" s="26">
        <v>5</v>
      </c>
      <c r="D90" s="26">
        <v>5</v>
      </c>
      <c r="E90" s="26">
        <v>1</v>
      </c>
      <c r="F90" s="45"/>
      <c r="G90" s="26">
        <v>2</v>
      </c>
      <c r="I90" s="23"/>
      <c r="K90" s="27">
        <f t="shared" si="3"/>
        <v>13</v>
      </c>
    </row>
    <row r="91" spans="1:11" x14ac:dyDescent="0.35">
      <c r="A91" s="22" t="s">
        <v>89</v>
      </c>
      <c r="B91" s="23"/>
      <c r="C91" s="26">
        <v>5</v>
      </c>
      <c r="D91" s="26"/>
      <c r="E91" s="26">
        <v>1</v>
      </c>
      <c r="G91" s="26">
        <v>2</v>
      </c>
      <c r="I91" s="23"/>
      <c r="K91" s="27">
        <f t="shared" si="3"/>
        <v>8</v>
      </c>
    </row>
    <row r="92" spans="1:11" x14ac:dyDescent="0.35">
      <c r="A92" s="22" t="s">
        <v>90</v>
      </c>
      <c r="B92" s="23"/>
      <c r="C92" s="26">
        <v>5</v>
      </c>
      <c r="D92" s="26"/>
      <c r="E92" s="26">
        <v>1</v>
      </c>
      <c r="G92" s="26">
        <v>2</v>
      </c>
      <c r="I92" s="23"/>
      <c r="K92" s="27">
        <f t="shared" si="3"/>
        <v>8</v>
      </c>
    </row>
    <row r="93" spans="1:11" x14ac:dyDescent="0.35">
      <c r="A93" s="22" t="s">
        <v>91</v>
      </c>
      <c r="B93" s="23"/>
      <c r="C93" s="26"/>
      <c r="D93" s="26"/>
      <c r="E93" s="26"/>
      <c r="G93" s="26">
        <v>1</v>
      </c>
      <c r="I93" s="23"/>
      <c r="K93" s="27">
        <f t="shared" si="3"/>
        <v>1</v>
      </c>
    </row>
    <row r="94" spans="1:11" x14ac:dyDescent="0.35">
      <c r="A94" s="22" t="s">
        <v>92</v>
      </c>
      <c r="B94" s="23"/>
      <c r="C94" s="26">
        <v>5</v>
      </c>
      <c r="D94" s="26">
        <v>2</v>
      </c>
      <c r="E94" s="26">
        <v>1</v>
      </c>
      <c r="G94" s="26"/>
      <c r="I94" s="23"/>
      <c r="K94" s="27">
        <f t="shared" si="3"/>
        <v>8</v>
      </c>
    </row>
    <row r="95" spans="1:11" x14ac:dyDescent="0.35">
      <c r="A95" s="22" t="s">
        <v>93</v>
      </c>
      <c r="B95" s="23"/>
      <c r="C95" s="26">
        <v>1</v>
      </c>
      <c r="D95" s="26">
        <v>1</v>
      </c>
      <c r="E95" s="26">
        <v>1</v>
      </c>
      <c r="G95" s="26"/>
      <c r="I95" s="23"/>
      <c r="K95" s="27">
        <f t="shared" si="3"/>
        <v>3</v>
      </c>
    </row>
    <row r="96" spans="1:11" x14ac:dyDescent="0.35">
      <c r="A96" s="22" t="s">
        <v>94</v>
      </c>
      <c r="B96" s="23"/>
      <c r="C96" s="26">
        <v>2</v>
      </c>
      <c r="D96" s="26">
        <v>2</v>
      </c>
      <c r="E96" s="26">
        <v>1</v>
      </c>
      <c r="G96" s="26"/>
      <c r="I96" s="23"/>
      <c r="K96" s="27">
        <f t="shared" si="3"/>
        <v>5</v>
      </c>
    </row>
    <row r="97" spans="1:11" x14ac:dyDescent="0.35">
      <c r="A97" s="22" t="s">
        <v>245</v>
      </c>
      <c r="B97" s="23"/>
      <c r="C97" s="26">
        <v>2</v>
      </c>
      <c r="D97" s="26">
        <v>2</v>
      </c>
      <c r="E97" s="26"/>
      <c r="G97" s="26"/>
      <c r="I97" s="23"/>
      <c r="K97" s="27">
        <f t="shared" si="3"/>
        <v>4</v>
      </c>
    </row>
    <row r="98" spans="1:11" x14ac:dyDescent="0.35">
      <c r="A98" s="22" t="s">
        <v>96</v>
      </c>
      <c r="B98" s="23"/>
      <c r="C98" s="26"/>
      <c r="D98" s="26"/>
      <c r="E98" s="26"/>
      <c r="G98" s="26"/>
      <c r="I98" s="23"/>
      <c r="K98" s="27">
        <f t="shared" si="3"/>
        <v>0</v>
      </c>
    </row>
    <row r="99" spans="1:11" x14ac:dyDescent="0.35">
      <c r="A99" s="22" t="s">
        <v>97</v>
      </c>
      <c r="B99" s="23"/>
      <c r="C99" s="26"/>
      <c r="D99" s="26"/>
      <c r="E99" s="26"/>
      <c r="G99" s="26"/>
      <c r="I99" s="23"/>
      <c r="K99" s="27">
        <f t="shared" si="3"/>
        <v>0</v>
      </c>
    </row>
    <row r="100" spans="1:11" x14ac:dyDescent="0.35">
      <c r="A100" s="22" t="s">
        <v>98</v>
      </c>
      <c r="B100" s="23"/>
      <c r="C100" s="26"/>
      <c r="D100" s="26"/>
      <c r="E100" s="26"/>
      <c r="G100" s="26"/>
      <c r="I100" s="23"/>
      <c r="K100" s="27">
        <f t="shared" si="3"/>
        <v>0</v>
      </c>
    </row>
    <row r="101" spans="1:11" x14ac:dyDescent="0.35">
      <c r="A101" s="22" t="s">
        <v>99</v>
      </c>
      <c r="B101" s="23"/>
      <c r="C101" s="26"/>
      <c r="D101" s="26"/>
      <c r="E101" s="26">
        <v>1</v>
      </c>
      <c r="G101" s="26"/>
      <c r="I101" s="23"/>
      <c r="K101" s="27">
        <f t="shared" si="3"/>
        <v>1</v>
      </c>
    </row>
    <row r="102" spans="1:11" x14ac:dyDescent="0.35">
      <c r="A102" s="22" t="s">
        <v>100</v>
      </c>
      <c r="B102" s="23"/>
      <c r="C102" s="26"/>
      <c r="D102" s="26"/>
      <c r="E102" s="26">
        <v>0</v>
      </c>
      <c r="G102" s="26"/>
      <c r="I102" s="23"/>
      <c r="K102" s="27">
        <f t="shared" si="3"/>
        <v>0</v>
      </c>
    </row>
    <row r="103" spans="1:11" x14ac:dyDescent="0.35">
      <c r="A103" s="22" t="s">
        <v>101</v>
      </c>
      <c r="B103" s="23"/>
      <c r="C103" s="26"/>
      <c r="D103" s="26"/>
      <c r="E103" s="26">
        <v>1</v>
      </c>
      <c r="G103" s="26"/>
      <c r="I103" s="23"/>
      <c r="K103" s="27">
        <f t="shared" si="3"/>
        <v>1</v>
      </c>
    </row>
    <row r="104" spans="1:11" x14ac:dyDescent="0.35">
      <c r="A104" s="22" t="s">
        <v>102</v>
      </c>
      <c r="B104" s="23"/>
      <c r="C104" s="26"/>
      <c r="D104" s="26"/>
      <c r="E104" s="26">
        <v>0</v>
      </c>
      <c r="G104" s="26"/>
      <c r="I104" s="23"/>
      <c r="K104" s="27">
        <f t="shared" si="3"/>
        <v>0</v>
      </c>
    </row>
    <row r="105" spans="1:11" x14ac:dyDescent="0.35">
      <c r="A105" s="22" t="s">
        <v>103</v>
      </c>
      <c r="B105" s="23"/>
      <c r="C105" s="26">
        <v>1</v>
      </c>
      <c r="D105" s="26">
        <v>1</v>
      </c>
      <c r="E105" s="26"/>
      <c r="G105" s="26"/>
      <c r="I105" s="23"/>
      <c r="K105" s="27">
        <f t="shared" si="3"/>
        <v>2</v>
      </c>
    </row>
    <row r="106" spans="1:11" x14ac:dyDescent="0.35">
      <c r="B106" s="23"/>
      <c r="C106" s="26"/>
      <c r="D106" s="26"/>
      <c r="E106" s="26"/>
      <c r="G106" s="26"/>
      <c r="I106" s="2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9BB35-230C-4281-A578-933D32F54B82}">
  <dimension ref="A1:K51"/>
  <sheetViews>
    <sheetView workbookViewId="0">
      <selection activeCell="A42" sqref="A42:XFD42"/>
    </sheetView>
  </sheetViews>
  <sheetFormatPr baseColWidth="10" defaultRowHeight="14.5" x14ac:dyDescent="0.35"/>
  <sheetData>
    <row r="1" spans="1:11" x14ac:dyDescent="0.35">
      <c r="A1" s="46" t="s">
        <v>249</v>
      </c>
      <c r="B1" s="23"/>
      <c r="C1" s="40"/>
      <c r="D1" s="40"/>
      <c r="E1" s="40"/>
      <c r="F1" s="23"/>
      <c r="G1" s="24"/>
      <c r="H1" s="23"/>
      <c r="I1" s="23"/>
      <c r="J1" s="23"/>
    </row>
    <row r="2" spans="1:11" x14ac:dyDescent="0.35">
      <c r="A2" s="23"/>
      <c r="B2" s="23"/>
      <c r="C2" s="40" t="s">
        <v>114</v>
      </c>
      <c r="D2" s="40" t="s">
        <v>115</v>
      </c>
      <c r="E2" s="40" t="s">
        <v>116</v>
      </c>
      <c r="F2" s="23" t="s">
        <v>117</v>
      </c>
      <c r="G2" s="24" t="s">
        <v>118</v>
      </c>
      <c r="H2" s="23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41"/>
      <c r="D3" s="41"/>
      <c r="E3" s="41"/>
      <c r="G3" s="26">
        <v>2</v>
      </c>
      <c r="I3" s="23"/>
      <c r="J3" s="22" t="s">
        <v>131</v>
      </c>
      <c r="K3" s="27">
        <f t="shared" ref="K3:K24" si="0">SUM(C3:H3)</f>
        <v>2</v>
      </c>
    </row>
    <row r="4" spans="1:11" x14ac:dyDescent="0.35">
      <c r="A4" s="22" t="s">
        <v>83</v>
      </c>
      <c r="B4" s="23"/>
      <c r="C4" s="41"/>
      <c r="D4" s="41"/>
      <c r="E4" s="41"/>
      <c r="G4" s="26">
        <v>3</v>
      </c>
      <c r="I4" s="23"/>
      <c r="K4" s="27">
        <f t="shared" si="0"/>
        <v>3</v>
      </c>
    </row>
    <row r="5" spans="1:11" x14ac:dyDescent="0.35">
      <c r="A5" s="22" t="s">
        <v>84</v>
      </c>
      <c r="B5" s="23"/>
      <c r="C5" s="41"/>
      <c r="D5" s="41"/>
      <c r="E5" s="41"/>
      <c r="G5" s="26">
        <v>2</v>
      </c>
      <c r="I5" s="23"/>
      <c r="J5" s="22"/>
      <c r="K5" s="27">
        <f t="shared" si="0"/>
        <v>2</v>
      </c>
    </row>
    <row r="6" spans="1:11" x14ac:dyDescent="0.35">
      <c r="A6" s="22" t="s">
        <v>85</v>
      </c>
      <c r="B6" s="23"/>
      <c r="C6" s="41"/>
      <c r="D6" s="41"/>
      <c r="E6" s="41"/>
      <c r="G6" s="26"/>
      <c r="I6" s="23"/>
      <c r="J6" s="22"/>
      <c r="K6" s="27">
        <f t="shared" si="0"/>
        <v>0</v>
      </c>
    </row>
    <row r="7" spans="1:11" x14ac:dyDescent="0.35">
      <c r="A7" s="22" t="s">
        <v>86</v>
      </c>
      <c r="B7" s="23"/>
      <c r="C7" s="41"/>
      <c r="D7" s="41"/>
      <c r="E7" s="41"/>
      <c r="G7" s="26">
        <v>2</v>
      </c>
      <c r="I7" s="23"/>
      <c r="K7" s="27">
        <f t="shared" si="0"/>
        <v>2</v>
      </c>
    </row>
    <row r="8" spans="1:11" x14ac:dyDescent="0.35">
      <c r="A8" s="22" t="s">
        <v>87</v>
      </c>
      <c r="B8" s="23"/>
      <c r="C8" s="41"/>
      <c r="D8" s="41"/>
      <c r="E8" s="41"/>
      <c r="G8" s="26">
        <v>2</v>
      </c>
      <c r="I8" s="23"/>
      <c r="K8" s="27">
        <f t="shared" si="0"/>
        <v>2</v>
      </c>
    </row>
    <row r="9" spans="1:11" x14ac:dyDescent="0.35">
      <c r="A9" s="22" t="s">
        <v>88</v>
      </c>
      <c r="B9" s="23"/>
      <c r="C9" s="41"/>
      <c r="D9" s="41"/>
      <c r="E9" s="41"/>
      <c r="G9" s="26">
        <v>3</v>
      </c>
      <c r="I9" s="23"/>
      <c r="K9" s="27">
        <f t="shared" si="0"/>
        <v>3</v>
      </c>
    </row>
    <row r="10" spans="1:11" x14ac:dyDescent="0.35">
      <c r="A10" s="22" t="s">
        <v>89</v>
      </c>
      <c r="B10" s="23"/>
      <c r="C10" s="41"/>
      <c r="D10" s="41"/>
      <c r="E10" s="41"/>
      <c r="G10" s="26">
        <v>2</v>
      </c>
      <c r="I10" s="23"/>
      <c r="K10" s="27">
        <f t="shared" si="0"/>
        <v>2</v>
      </c>
    </row>
    <row r="11" spans="1:11" x14ac:dyDescent="0.35">
      <c r="A11" s="22" t="s">
        <v>90</v>
      </c>
      <c r="B11" s="23"/>
      <c r="C11" s="41"/>
      <c r="D11" s="41"/>
      <c r="E11" s="41"/>
      <c r="G11" s="26">
        <v>2</v>
      </c>
      <c r="I11" s="23"/>
      <c r="K11" s="27">
        <f t="shared" si="0"/>
        <v>2</v>
      </c>
    </row>
    <row r="12" spans="1:11" x14ac:dyDescent="0.35">
      <c r="A12" s="22" t="s">
        <v>91</v>
      </c>
      <c r="B12" s="23"/>
      <c r="C12" s="41"/>
      <c r="D12" s="41"/>
      <c r="E12" s="41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41"/>
      <c r="D13" s="41"/>
      <c r="E13" s="41"/>
      <c r="G13" s="26">
        <v>1</v>
      </c>
      <c r="I13" s="23"/>
      <c r="K13" s="27">
        <f t="shared" si="0"/>
        <v>1</v>
      </c>
    </row>
    <row r="14" spans="1:11" x14ac:dyDescent="0.35">
      <c r="A14" s="22" t="s">
        <v>93</v>
      </c>
      <c r="B14" s="23"/>
      <c r="C14" s="41"/>
      <c r="D14" s="41"/>
      <c r="E14" s="41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41"/>
      <c r="D15" s="41"/>
      <c r="E15" s="41"/>
      <c r="G15" s="26"/>
      <c r="I15" s="23"/>
      <c r="K15" s="27">
        <f t="shared" si="0"/>
        <v>0</v>
      </c>
    </row>
    <row r="16" spans="1:11" x14ac:dyDescent="0.35">
      <c r="A16" s="22" t="s">
        <v>95</v>
      </c>
      <c r="B16" s="23"/>
      <c r="C16" s="41"/>
      <c r="D16" s="41"/>
      <c r="E16" s="41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41"/>
      <c r="D17" s="41"/>
      <c r="E17" s="41"/>
      <c r="G17" s="26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41"/>
      <c r="D18" s="41"/>
      <c r="E18" s="41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41"/>
      <c r="D19" s="41"/>
      <c r="E19" s="41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41"/>
      <c r="D20" s="41"/>
      <c r="E20" s="41"/>
      <c r="G20" s="26"/>
      <c r="I20" s="23"/>
      <c r="K20" s="27">
        <f t="shared" si="0"/>
        <v>0</v>
      </c>
    </row>
    <row r="21" spans="1:11" x14ac:dyDescent="0.35">
      <c r="A21" s="22" t="s">
        <v>100</v>
      </c>
      <c r="B21" s="23"/>
      <c r="C21" s="41"/>
      <c r="D21" s="41"/>
      <c r="E21" s="41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41"/>
      <c r="D22" s="41"/>
      <c r="E22" s="41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41"/>
      <c r="D23" s="41"/>
      <c r="E23" s="41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41"/>
      <c r="D24" s="41"/>
      <c r="E24" s="41"/>
      <c r="G24" s="26"/>
      <c r="I24" s="23"/>
      <c r="K24" s="27">
        <f t="shared" si="0"/>
        <v>0</v>
      </c>
    </row>
    <row r="25" spans="1:11" x14ac:dyDescent="0.35">
      <c r="B25" s="23"/>
      <c r="C25" s="41"/>
      <c r="D25" s="41"/>
      <c r="E25" s="41"/>
      <c r="G25" s="26"/>
      <c r="I25" s="23"/>
    </row>
    <row r="26" spans="1:11" x14ac:dyDescent="0.35">
      <c r="C26" s="41"/>
      <c r="D26" s="41"/>
      <c r="E26" s="41"/>
      <c r="G26" s="26"/>
    </row>
    <row r="27" spans="1:11" x14ac:dyDescent="0.35">
      <c r="A27" s="32" t="s">
        <v>250</v>
      </c>
      <c r="C27" s="41"/>
      <c r="D27" s="41"/>
      <c r="E27" s="41"/>
      <c r="G27" s="26"/>
    </row>
    <row r="28" spans="1:11" x14ac:dyDescent="0.35">
      <c r="A28" s="23"/>
      <c r="B28" s="23"/>
      <c r="C28" s="40" t="s">
        <v>114</v>
      </c>
      <c r="D28" s="40" t="s">
        <v>115</v>
      </c>
      <c r="E28" s="40" t="s">
        <v>116</v>
      </c>
      <c r="F28" s="23" t="s">
        <v>251</v>
      </c>
      <c r="G28" s="24" t="s">
        <v>118</v>
      </c>
      <c r="H28" s="23" t="s">
        <v>178</v>
      </c>
      <c r="I28" s="23"/>
      <c r="J28" s="23" t="s">
        <v>120</v>
      </c>
    </row>
    <row r="29" spans="1:11" x14ac:dyDescent="0.35">
      <c r="A29" s="22" t="s">
        <v>82</v>
      </c>
      <c r="B29" s="23"/>
      <c r="C29" s="41"/>
      <c r="D29" s="41"/>
      <c r="E29" s="41"/>
      <c r="G29" s="26">
        <v>4</v>
      </c>
      <c r="I29" s="23"/>
      <c r="J29" s="22" t="s">
        <v>131</v>
      </c>
      <c r="K29" s="27">
        <f t="shared" ref="K29:K49" si="1">SUM(C29:H29)</f>
        <v>4</v>
      </c>
    </row>
    <row r="30" spans="1:11" x14ac:dyDescent="0.35">
      <c r="A30" s="22" t="s">
        <v>83</v>
      </c>
      <c r="B30" s="23"/>
      <c r="C30" s="41"/>
      <c r="D30" s="41"/>
      <c r="E30" s="41"/>
      <c r="G30" s="26">
        <v>4</v>
      </c>
      <c r="I30" s="23"/>
      <c r="J30" s="22"/>
      <c r="K30" s="27">
        <f t="shared" si="1"/>
        <v>4</v>
      </c>
    </row>
    <row r="31" spans="1:11" x14ac:dyDescent="0.35">
      <c r="A31" s="22" t="s">
        <v>84</v>
      </c>
      <c r="B31" s="23"/>
      <c r="C31" s="41"/>
      <c r="D31" s="41"/>
      <c r="E31" s="41"/>
      <c r="F31" s="22">
        <v>1</v>
      </c>
      <c r="G31" s="26">
        <v>4</v>
      </c>
      <c r="I31" s="23"/>
      <c r="K31" s="27">
        <f t="shared" si="1"/>
        <v>5</v>
      </c>
    </row>
    <row r="32" spans="1:11" x14ac:dyDescent="0.35">
      <c r="A32" s="22" t="s">
        <v>85</v>
      </c>
      <c r="B32" s="23"/>
      <c r="C32" s="41"/>
      <c r="D32" s="41"/>
      <c r="E32" s="41"/>
      <c r="G32" s="26"/>
      <c r="I32" s="23"/>
      <c r="K32" s="27">
        <f t="shared" si="1"/>
        <v>0</v>
      </c>
    </row>
    <row r="33" spans="1:11" x14ac:dyDescent="0.35">
      <c r="A33" s="22" t="s">
        <v>86</v>
      </c>
      <c r="B33" s="23"/>
      <c r="C33" s="41"/>
      <c r="D33" s="41"/>
      <c r="E33" s="41"/>
      <c r="G33" s="26">
        <v>4</v>
      </c>
      <c r="I33" s="23"/>
      <c r="K33" s="27">
        <f t="shared" si="1"/>
        <v>4</v>
      </c>
    </row>
    <row r="34" spans="1:11" x14ac:dyDescent="0.35">
      <c r="A34" s="22" t="s">
        <v>87</v>
      </c>
      <c r="B34" s="23"/>
      <c r="C34" s="41"/>
      <c r="D34" s="41"/>
      <c r="E34" s="41"/>
      <c r="G34" s="26">
        <v>4</v>
      </c>
      <c r="I34" s="23"/>
      <c r="K34" s="27">
        <f t="shared" si="1"/>
        <v>4</v>
      </c>
    </row>
    <row r="35" spans="1:11" x14ac:dyDescent="0.35">
      <c r="A35" s="22" t="s">
        <v>88</v>
      </c>
      <c r="B35" s="23"/>
      <c r="C35" s="41"/>
      <c r="D35" s="41"/>
      <c r="E35" s="41"/>
      <c r="G35" s="26">
        <v>2</v>
      </c>
      <c r="I35" s="23"/>
      <c r="K35" s="27">
        <f t="shared" si="1"/>
        <v>2</v>
      </c>
    </row>
    <row r="36" spans="1:11" x14ac:dyDescent="0.35">
      <c r="A36" s="22" t="s">
        <v>89</v>
      </c>
      <c r="B36" s="23"/>
      <c r="C36" s="41"/>
      <c r="D36" s="41"/>
      <c r="E36" s="41"/>
      <c r="G36" s="26">
        <v>2</v>
      </c>
      <c r="I36" s="23"/>
      <c r="K36" s="27">
        <f t="shared" si="1"/>
        <v>2</v>
      </c>
    </row>
    <row r="37" spans="1:11" x14ac:dyDescent="0.35">
      <c r="A37" s="22" t="s">
        <v>90</v>
      </c>
      <c r="B37" s="23"/>
      <c r="C37" s="41"/>
      <c r="D37" s="41"/>
      <c r="E37" s="41"/>
      <c r="G37" s="26">
        <v>2</v>
      </c>
      <c r="I37" s="23"/>
      <c r="K37" s="27">
        <f t="shared" si="1"/>
        <v>2</v>
      </c>
    </row>
    <row r="38" spans="1:11" x14ac:dyDescent="0.35">
      <c r="A38" s="22" t="s">
        <v>91</v>
      </c>
      <c r="B38" s="23"/>
      <c r="C38" s="41"/>
      <c r="D38" s="41"/>
      <c r="E38" s="41"/>
      <c r="G38" s="26"/>
      <c r="I38" s="23"/>
      <c r="K38" s="27">
        <f t="shared" si="1"/>
        <v>0</v>
      </c>
    </row>
    <row r="39" spans="1:11" x14ac:dyDescent="0.35">
      <c r="A39" s="22" t="s">
        <v>92</v>
      </c>
      <c r="B39" s="23"/>
      <c r="C39" s="41"/>
      <c r="D39" s="41"/>
      <c r="E39" s="41"/>
      <c r="G39" s="26">
        <v>4</v>
      </c>
      <c r="I39" s="23"/>
      <c r="K39" s="27">
        <f t="shared" si="1"/>
        <v>4</v>
      </c>
    </row>
    <row r="40" spans="1:11" x14ac:dyDescent="0.35">
      <c r="A40" s="22" t="s">
        <v>93</v>
      </c>
      <c r="B40" s="23"/>
      <c r="C40" s="41"/>
      <c r="D40" s="41"/>
      <c r="E40" s="41"/>
      <c r="G40" s="26"/>
      <c r="I40" s="23"/>
      <c r="K40" s="27">
        <f t="shared" si="1"/>
        <v>0</v>
      </c>
    </row>
    <row r="41" spans="1:11" x14ac:dyDescent="0.35">
      <c r="A41" s="22" t="s">
        <v>94</v>
      </c>
      <c r="B41" s="23"/>
      <c r="C41" s="41"/>
      <c r="D41" s="41"/>
      <c r="E41" s="41"/>
      <c r="G41" s="26">
        <v>2</v>
      </c>
      <c r="I41" s="23"/>
      <c r="K41" s="27">
        <f t="shared" si="1"/>
        <v>2</v>
      </c>
    </row>
    <row r="42" spans="1:11" x14ac:dyDescent="0.35">
      <c r="A42" s="22" t="s">
        <v>95</v>
      </c>
      <c r="B42" s="23"/>
      <c r="C42" s="41"/>
      <c r="D42" s="41"/>
      <c r="E42" s="41"/>
      <c r="G42" s="26"/>
      <c r="I42" s="23"/>
      <c r="K42" s="27">
        <f t="shared" si="1"/>
        <v>0</v>
      </c>
    </row>
    <row r="43" spans="1:11" x14ac:dyDescent="0.35">
      <c r="A43" s="22" t="s">
        <v>96</v>
      </c>
      <c r="B43" s="23"/>
      <c r="C43" s="41"/>
      <c r="D43" s="41"/>
      <c r="E43" s="41"/>
      <c r="G43" s="26"/>
      <c r="I43" s="23"/>
      <c r="K43" s="27">
        <f t="shared" si="1"/>
        <v>0</v>
      </c>
    </row>
    <row r="44" spans="1:11" x14ac:dyDescent="0.35">
      <c r="A44" s="22" t="s">
        <v>97</v>
      </c>
      <c r="B44" s="23"/>
      <c r="C44" s="41"/>
      <c r="D44" s="41"/>
      <c r="E44" s="41"/>
      <c r="G44" s="26"/>
      <c r="I44" s="23"/>
      <c r="K44" s="27">
        <f t="shared" si="1"/>
        <v>0</v>
      </c>
    </row>
    <row r="45" spans="1:11" x14ac:dyDescent="0.35">
      <c r="A45" s="22" t="s">
        <v>98</v>
      </c>
      <c r="B45" s="23"/>
      <c r="C45" s="41"/>
      <c r="D45" s="41"/>
      <c r="E45" s="41"/>
      <c r="G45" s="26"/>
      <c r="I45" s="23"/>
      <c r="K45" s="27">
        <f t="shared" si="1"/>
        <v>0</v>
      </c>
    </row>
    <row r="46" spans="1:11" x14ac:dyDescent="0.35">
      <c r="A46" s="22" t="s">
        <v>99</v>
      </c>
      <c r="B46" s="23"/>
      <c r="C46" s="41"/>
      <c r="D46" s="41"/>
      <c r="E46" s="41"/>
      <c r="G46" s="26"/>
      <c r="I46" s="23"/>
      <c r="K46" s="27">
        <f t="shared" si="1"/>
        <v>0</v>
      </c>
    </row>
    <row r="47" spans="1:11" x14ac:dyDescent="0.35">
      <c r="A47" s="22" t="s">
        <v>100</v>
      </c>
      <c r="B47" s="23"/>
      <c r="C47" s="41"/>
      <c r="D47" s="41"/>
      <c r="E47" s="41"/>
      <c r="G47" s="26"/>
      <c r="I47" s="23"/>
      <c r="K47" s="27">
        <f t="shared" si="1"/>
        <v>0</v>
      </c>
    </row>
    <row r="48" spans="1:11" x14ac:dyDescent="0.35">
      <c r="A48" s="22" t="s">
        <v>101</v>
      </c>
      <c r="B48" s="23"/>
      <c r="C48" s="41"/>
      <c r="D48" s="41"/>
      <c r="E48" s="41"/>
      <c r="G48" s="26"/>
      <c r="I48" s="23"/>
      <c r="K48" s="27">
        <f t="shared" si="1"/>
        <v>0</v>
      </c>
    </row>
    <row r="49" spans="1:11" x14ac:dyDescent="0.35">
      <c r="A49" s="22" t="s">
        <v>102</v>
      </c>
      <c r="B49" s="23"/>
      <c r="C49" s="41"/>
      <c r="D49" s="41"/>
      <c r="E49" s="41"/>
      <c r="F49" s="22">
        <v>1</v>
      </c>
      <c r="G49" s="26"/>
      <c r="I49" s="23"/>
      <c r="K49" s="27">
        <f t="shared" si="1"/>
        <v>1</v>
      </c>
    </row>
    <row r="50" spans="1:11" x14ac:dyDescent="0.35">
      <c r="A50" s="22" t="s">
        <v>103</v>
      </c>
      <c r="B50" s="23"/>
      <c r="C50" s="41"/>
      <c r="D50" s="41"/>
      <c r="E50" s="41"/>
      <c r="G50" s="26"/>
      <c r="I50" s="23"/>
    </row>
    <row r="51" spans="1:11" x14ac:dyDescent="0.35">
      <c r="B51" s="23"/>
      <c r="C51" s="41"/>
      <c r="D51" s="41"/>
      <c r="E51" s="41"/>
      <c r="G51" s="26"/>
      <c r="I51" s="2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479FD-31E7-4AD8-8BB8-600FC642C1CF}">
  <dimension ref="A1:K25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32" t="s">
        <v>252</v>
      </c>
      <c r="B1" s="23"/>
      <c r="C1" s="40"/>
      <c r="D1" s="40"/>
      <c r="E1" s="40"/>
      <c r="F1" s="23"/>
      <c r="G1" s="24"/>
      <c r="H1" s="23"/>
      <c r="I1" s="23"/>
      <c r="J1" s="23"/>
    </row>
    <row r="2" spans="1:11" x14ac:dyDescent="0.35">
      <c r="A2" s="23"/>
      <c r="B2" s="23"/>
      <c r="C2" s="40" t="s">
        <v>114</v>
      </c>
      <c r="D2" s="40" t="s">
        <v>115</v>
      </c>
      <c r="E2" s="40" t="s">
        <v>116</v>
      </c>
      <c r="F2" s="23" t="s">
        <v>117</v>
      </c>
      <c r="G2" s="24" t="s">
        <v>118</v>
      </c>
      <c r="H2" s="23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41"/>
      <c r="D3" s="41"/>
      <c r="E3" s="41"/>
      <c r="G3" s="26">
        <v>2</v>
      </c>
      <c r="I3" s="23"/>
      <c r="J3" s="22" t="s">
        <v>131</v>
      </c>
      <c r="K3" s="27">
        <f t="shared" ref="K3:K24" si="0">SUM(C3:H3)</f>
        <v>2</v>
      </c>
    </row>
    <row r="4" spans="1:11" x14ac:dyDescent="0.35">
      <c r="A4" s="22" t="s">
        <v>83</v>
      </c>
      <c r="B4" s="23"/>
      <c r="C4" s="41"/>
      <c r="D4" s="41"/>
      <c r="E4" s="41"/>
      <c r="G4" s="26">
        <v>1</v>
      </c>
      <c r="I4" s="23"/>
      <c r="J4" s="22" t="s">
        <v>253</v>
      </c>
      <c r="K4" s="27">
        <f t="shared" si="0"/>
        <v>1</v>
      </c>
    </row>
    <row r="5" spans="1:11" x14ac:dyDescent="0.35">
      <c r="A5" s="22" t="s">
        <v>84</v>
      </c>
      <c r="B5" s="23"/>
      <c r="C5" s="41"/>
      <c r="D5" s="41"/>
      <c r="E5" s="41"/>
      <c r="G5" s="26">
        <v>1</v>
      </c>
      <c r="I5" s="23"/>
      <c r="K5" s="27">
        <f t="shared" si="0"/>
        <v>1</v>
      </c>
    </row>
    <row r="6" spans="1:11" x14ac:dyDescent="0.35">
      <c r="A6" s="22" t="s">
        <v>85</v>
      </c>
      <c r="B6" s="23"/>
      <c r="C6" s="41"/>
      <c r="D6" s="41"/>
      <c r="E6" s="41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41"/>
      <c r="D7" s="41"/>
      <c r="E7" s="41"/>
      <c r="G7" s="26">
        <v>3</v>
      </c>
      <c r="I7" s="23"/>
      <c r="K7" s="27">
        <f t="shared" si="0"/>
        <v>3</v>
      </c>
    </row>
    <row r="8" spans="1:11" x14ac:dyDescent="0.35">
      <c r="A8" s="22" t="s">
        <v>87</v>
      </c>
      <c r="B8" s="23"/>
      <c r="C8" s="41"/>
      <c r="D8" s="41"/>
      <c r="E8" s="41"/>
      <c r="G8" s="26">
        <v>3</v>
      </c>
      <c r="I8" s="23"/>
      <c r="K8" s="27">
        <f t="shared" si="0"/>
        <v>3</v>
      </c>
    </row>
    <row r="9" spans="1:11" x14ac:dyDescent="0.35">
      <c r="A9" s="22" t="s">
        <v>88</v>
      </c>
      <c r="B9" s="23"/>
      <c r="C9" s="41"/>
      <c r="D9" s="41"/>
      <c r="E9" s="41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41"/>
      <c r="D10" s="41"/>
      <c r="E10" s="41"/>
      <c r="G10" s="26">
        <v>1</v>
      </c>
      <c r="I10" s="23"/>
      <c r="K10" s="27">
        <f t="shared" si="0"/>
        <v>1</v>
      </c>
    </row>
    <row r="11" spans="1:11" x14ac:dyDescent="0.35">
      <c r="A11" s="22" t="s">
        <v>90</v>
      </c>
      <c r="B11" s="23"/>
      <c r="C11" s="41"/>
      <c r="D11" s="41"/>
      <c r="E11" s="41"/>
      <c r="G11" s="26">
        <v>1</v>
      </c>
      <c r="I11" s="23"/>
      <c r="K11" s="27">
        <f t="shared" si="0"/>
        <v>1</v>
      </c>
    </row>
    <row r="12" spans="1:11" x14ac:dyDescent="0.35">
      <c r="A12" s="22" t="s">
        <v>91</v>
      </c>
      <c r="B12" s="23"/>
      <c r="C12" s="41"/>
      <c r="D12" s="41"/>
      <c r="E12" s="41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41"/>
      <c r="D13" s="41"/>
      <c r="E13" s="41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41"/>
      <c r="D14" s="41"/>
      <c r="E14" s="41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41"/>
      <c r="D15" s="41"/>
      <c r="E15" s="41"/>
      <c r="G15" s="26"/>
      <c r="I15" s="23"/>
      <c r="K15" s="27">
        <f t="shared" si="0"/>
        <v>0</v>
      </c>
    </row>
    <row r="16" spans="1:11" x14ac:dyDescent="0.35">
      <c r="A16" s="22" t="s">
        <v>95</v>
      </c>
      <c r="B16" s="23"/>
      <c r="C16" s="41"/>
      <c r="D16" s="41"/>
      <c r="E16" s="41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41"/>
      <c r="D17" s="41"/>
      <c r="E17" s="41"/>
      <c r="G17" s="26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41"/>
      <c r="D18" s="41"/>
      <c r="E18" s="41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41"/>
      <c r="D19" s="41"/>
      <c r="E19" s="41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41"/>
      <c r="D20" s="41"/>
      <c r="E20" s="41"/>
      <c r="G20" s="26"/>
      <c r="I20" s="23"/>
      <c r="K20" s="27">
        <f t="shared" si="0"/>
        <v>0</v>
      </c>
    </row>
    <row r="21" spans="1:11" x14ac:dyDescent="0.35">
      <c r="A21" s="22" t="s">
        <v>100</v>
      </c>
      <c r="B21" s="23"/>
      <c r="C21" s="41"/>
      <c r="D21" s="41"/>
      <c r="E21" s="41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41"/>
      <c r="D22" s="41"/>
      <c r="E22" s="41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41"/>
      <c r="D23" s="41"/>
      <c r="E23" s="41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41"/>
      <c r="D24" s="41"/>
      <c r="E24" s="41"/>
      <c r="G24" s="26"/>
      <c r="I24" s="23"/>
      <c r="K24" s="27">
        <f t="shared" si="0"/>
        <v>0</v>
      </c>
    </row>
    <row r="25" spans="1:11" x14ac:dyDescent="0.35">
      <c r="B25" s="23"/>
      <c r="C25" s="41"/>
      <c r="D25" s="41"/>
      <c r="E25" s="41"/>
      <c r="G25" s="26"/>
      <c r="I25" s="2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A111A-50DC-4C75-8CEF-440EF6B55EF4}">
  <dimension ref="A1:K25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114" t="s">
        <v>254</v>
      </c>
      <c r="B1" s="113"/>
      <c r="C1" s="40"/>
      <c r="D1" s="40"/>
      <c r="E1" s="40"/>
      <c r="F1" s="23"/>
      <c r="G1" s="24"/>
      <c r="H1" s="23"/>
      <c r="I1" s="23"/>
      <c r="J1" s="23"/>
    </row>
    <row r="2" spans="1:11" x14ac:dyDescent="0.35">
      <c r="A2" s="23"/>
      <c r="B2" s="23"/>
      <c r="C2" s="40" t="s">
        <v>114</v>
      </c>
      <c r="D2" s="40" t="s">
        <v>115</v>
      </c>
      <c r="E2" s="40" t="s">
        <v>116</v>
      </c>
      <c r="F2" s="23" t="s">
        <v>117</v>
      </c>
      <c r="G2" s="24" t="s">
        <v>118</v>
      </c>
      <c r="H2" s="23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41"/>
      <c r="D3" s="41"/>
      <c r="E3" s="41">
        <v>2</v>
      </c>
      <c r="G3" s="26">
        <v>7</v>
      </c>
      <c r="I3" s="23"/>
      <c r="J3" s="22" t="s">
        <v>131</v>
      </c>
      <c r="K3" s="27">
        <f t="shared" ref="K3:K24" si="0">SUM(C3:H3)</f>
        <v>9</v>
      </c>
    </row>
    <row r="4" spans="1:11" x14ac:dyDescent="0.35">
      <c r="A4" s="22" t="s">
        <v>83</v>
      </c>
      <c r="B4" s="23"/>
      <c r="C4" s="41">
        <v>2</v>
      </c>
      <c r="D4" s="41">
        <v>4</v>
      </c>
      <c r="E4" s="41">
        <v>2</v>
      </c>
      <c r="G4" s="26">
        <v>7</v>
      </c>
      <c r="I4" s="23"/>
      <c r="J4" s="22"/>
      <c r="K4" s="27">
        <f t="shared" si="0"/>
        <v>15</v>
      </c>
    </row>
    <row r="5" spans="1:11" x14ac:dyDescent="0.35">
      <c r="A5" s="22" t="s">
        <v>84</v>
      </c>
      <c r="B5" s="23"/>
      <c r="C5" s="41">
        <v>8</v>
      </c>
      <c r="D5" s="41">
        <v>4</v>
      </c>
      <c r="E5" s="41">
        <v>2</v>
      </c>
      <c r="G5" s="26">
        <v>7</v>
      </c>
      <c r="I5" s="23"/>
      <c r="J5" s="22"/>
      <c r="K5" s="27">
        <f t="shared" si="0"/>
        <v>21</v>
      </c>
    </row>
    <row r="6" spans="1:11" x14ac:dyDescent="0.35">
      <c r="A6" s="22" t="s">
        <v>85</v>
      </c>
      <c r="B6" s="23"/>
      <c r="C6" s="41"/>
      <c r="D6" s="41"/>
      <c r="E6" s="41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41">
        <v>8</v>
      </c>
      <c r="D7" s="41">
        <v>4</v>
      </c>
      <c r="E7" s="41">
        <v>2</v>
      </c>
      <c r="G7" s="26">
        <v>7</v>
      </c>
      <c r="I7" s="23"/>
      <c r="K7" s="27">
        <f t="shared" si="0"/>
        <v>21</v>
      </c>
    </row>
    <row r="8" spans="1:11" x14ac:dyDescent="0.35">
      <c r="A8" s="22" t="s">
        <v>87</v>
      </c>
      <c r="B8" s="23"/>
      <c r="C8" s="41">
        <v>8</v>
      </c>
      <c r="D8" s="41">
        <v>4</v>
      </c>
      <c r="E8" s="41">
        <v>2</v>
      </c>
      <c r="G8" s="26">
        <v>7</v>
      </c>
      <c r="I8" s="23"/>
      <c r="K8" s="27">
        <f t="shared" si="0"/>
        <v>21</v>
      </c>
    </row>
    <row r="9" spans="1:11" x14ac:dyDescent="0.35">
      <c r="A9" s="22" t="s">
        <v>88</v>
      </c>
      <c r="B9" s="23"/>
      <c r="C9" s="41">
        <v>8</v>
      </c>
      <c r="D9" s="41">
        <v>4</v>
      </c>
      <c r="E9" s="41">
        <v>2</v>
      </c>
      <c r="G9" s="26">
        <v>7</v>
      </c>
      <c r="I9" s="23"/>
      <c r="K9" s="27">
        <f t="shared" si="0"/>
        <v>21</v>
      </c>
    </row>
    <row r="10" spans="1:11" x14ac:dyDescent="0.35">
      <c r="A10" s="22" t="s">
        <v>89</v>
      </c>
      <c r="B10" s="23"/>
      <c r="C10" s="41">
        <v>6</v>
      </c>
      <c r="D10" s="41"/>
      <c r="E10" s="41"/>
      <c r="G10" s="26">
        <v>4</v>
      </c>
      <c r="I10" s="23"/>
      <c r="K10" s="27">
        <f t="shared" si="0"/>
        <v>10</v>
      </c>
    </row>
    <row r="11" spans="1:11" x14ac:dyDescent="0.35">
      <c r="A11" s="22" t="s">
        <v>90</v>
      </c>
      <c r="B11" s="23"/>
      <c r="C11" s="41">
        <v>6</v>
      </c>
      <c r="D11" s="41"/>
      <c r="E11" s="41"/>
      <c r="G11" s="26">
        <v>4</v>
      </c>
      <c r="I11" s="23"/>
      <c r="K11" s="27">
        <f t="shared" si="0"/>
        <v>10</v>
      </c>
    </row>
    <row r="12" spans="1:11" x14ac:dyDescent="0.35">
      <c r="A12" s="22" t="s">
        <v>91</v>
      </c>
      <c r="B12" s="23"/>
      <c r="C12" s="41"/>
      <c r="D12" s="41"/>
      <c r="E12" s="41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41">
        <v>8</v>
      </c>
      <c r="D13" s="41">
        <v>4</v>
      </c>
      <c r="E13" s="41">
        <v>2</v>
      </c>
      <c r="G13" s="26">
        <v>2</v>
      </c>
      <c r="I13" s="23"/>
      <c r="K13" s="27">
        <f t="shared" si="0"/>
        <v>16</v>
      </c>
    </row>
    <row r="14" spans="1:11" x14ac:dyDescent="0.35">
      <c r="A14" s="22" t="s">
        <v>93</v>
      </c>
      <c r="B14" s="23"/>
      <c r="C14" s="41"/>
      <c r="D14" s="41"/>
      <c r="E14" s="41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41"/>
      <c r="D15" s="41"/>
      <c r="E15" s="41"/>
      <c r="G15" s="26"/>
      <c r="I15" s="23"/>
      <c r="K15" s="27">
        <f t="shared" si="0"/>
        <v>0</v>
      </c>
    </row>
    <row r="16" spans="1:11" x14ac:dyDescent="0.35">
      <c r="A16" s="22" t="s">
        <v>108</v>
      </c>
      <c r="B16" s="23"/>
      <c r="C16" s="41">
        <v>4</v>
      </c>
      <c r="D16" s="41">
        <v>4</v>
      </c>
      <c r="E16" s="41"/>
      <c r="G16" s="26"/>
      <c r="I16" s="23"/>
      <c r="K16" s="27">
        <f t="shared" si="0"/>
        <v>8</v>
      </c>
    </row>
    <row r="17" spans="1:11" x14ac:dyDescent="0.35">
      <c r="A17" s="22" t="s">
        <v>96</v>
      </c>
      <c r="B17" s="23"/>
      <c r="C17" s="41"/>
      <c r="D17" s="41"/>
      <c r="E17" s="41"/>
      <c r="G17" s="26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41"/>
      <c r="D18" s="41"/>
      <c r="E18" s="41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41"/>
      <c r="D19" s="41"/>
      <c r="E19" s="41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41"/>
      <c r="D20" s="41"/>
      <c r="E20" s="41">
        <v>2</v>
      </c>
      <c r="G20" s="26"/>
      <c r="I20" s="23"/>
      <c r="K20" s="27">
        <f t="shared" si="0"/>
        <v>2</v>
      </c>
    </row>
    <row r="21" spans="1:11" x14ac:dyDescent="0.35">
      <c r="A21" s="22" t="s">
        <v>100</v>
      </c>
      <c r="B21" s="23"/>
      <c r="C21" s="41"/>
      <c r="D21" s="41"/>
      <c r="E21" s="41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41"/>
      <c r="D22" s="41"/>
      <c r="E22" s="41">
        <v>2</v>
      </c>
      <c r="G22" s="26"/>
      <c r="I22" s="23"/>
      <c r="K22" s="27">
        <f t="shared" si="0"/>
        <v>2</v>
      </c>
    </row>
    <row r="23" spans="1:11" x14ac:dyDescent="0.35">
      <c r="A23" s="22" t="s">
        <v>102</v>
      </c>
      <c r="B23" s="23"/>
      <c r="C23" s="41"/>
      <c r="D23" s="41"/>
      <c r="E23" s="41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41"/>
      <c r="D24" s="41"/>
      <c r="E24" s="41"/>
      <c r="G24" s="26"/>
      <c r="I24" s="23"/>
      <c r="K24" s="27">
        <f t="shared" si="0"/>
        <v>0</v>
      </c>
    </row>
    <row r="25" spans="1:11" x14ac:dyDescent="0.35">
      <c r="B25" s="23"/>
      <c r="C25" s="41"/>
      <c r="D25" s="41"/>
      <c r="E25" s="41"/>
      <c r="G25" s="26"/>
      <c r="I25" s="23"/>
    </row>
  </sheetData>
  <mergeCells count="1">
    <mergeCell ref="A1:B1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CF3EE-ED7A-4627-8DB8-E55B78199D5A}">
  <dimension ref="A1:K25"/>
  <sheetViews>
    <sheetView workbookViewId="0">
      <selection activeCell="A16" sqref="A16:XFD16"/>
    </sheetView>
  </sheetViews>
  <sheetFormatPr baseColWidth="10" defaultRowHeight="14.5" x14ac:dyDescent="0.35"/>
  <cols>
    <col min="1" max="1" width="23.453125" customWidth="1"/>
  </cols>
  <sheetData>
    <row r="1" spans="1:11" x14ac:dyDescent="0.35">
      <c r="A1" s="32" t="s">
        <v>17</v>
      </c>
      <c r="B1" s="23"/>
      <c r="C1" s="40"/>
      <c r="D1" s="40"/>
      <c r="E1" s="40"/>
      <c r="F1" s="23"/>
      <c r="G1" s="24"/>
      <c r="H1" s="23"/>
      <c r="I1" s="23"/>
      <c r="J1" s="23"/>
    </row>
    <row r="2" spans="1:11" x14ac:dyDescent="0.35">
      <c r="A2" s="23"/>
      <c r="B2" s="23"/>
      <c r="C2" s="40" t="s">
        <v>114</v>
      </c>
      <c r="D2" s="40" t="s">
        <v>115</v>
      </c>
      <c r="E2" s="40" t="s">
        <v>116</v>
      </c>
      <c r="F2" s="23" t="s">
        <v>117</v>
      </c>
      <c r="G2" s="24" t="s">
        <v>118</v>
      </c>
      <c r="H2" s="23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41"/>
      <c r="D3" s="41"/>
      <c r="E3" s="41"/>
      <c r="G3" s="26"/>
      <c r="I3" s="23"/>
      <c r="J3" s="22" t="s">
        <v>155</v>
      </c>
      <c r="K3" s="27">
        <f t="shared" ref="K3:K24" si="0">SUM(C3:H3)</f>
        <v>0</v>
      </c>
    </row>
    <row r="4" spans="1:11" x14ac:dyDescent="0.35">
      <c r="A4" s="22" t="s">
        <v>83</v>
      </c>
      <c r="B4" s="23"/>
      <c r="C4" s="41"/>
      <c r="D4" s="41"/>
      <c r="E4" s="41"/>
      <c r="G4" s="26"/>
      <c r="I4" s="23"/>
      <c r="J4" s="22" t="s">
        <v>156</v>
      </c>
      <c r="K4" s="27">
        <f t="shared" si="0"/>
        <v>0</v>
      </c>
    </row>
    <row r="5" spans="1:11" x14ac:dyDescent="0.35">
      <c r="A5" s="22" t="s">
        <v>84</v>
      </c>
      <c r="B5" s="23"/>
      <c r="C5" s="41"/>
      <c r="D5" s="41"/>
      <c r="E5" s="41"/>
      <c r="G5" s="26">
        <v>1</v>
      </c>
      <c r="I5" s="23"/>
      <c r="J5" s="22" t="s">
        <v>255</v>
      </c>
      <c r="K5" s="27">
        <f t="shared" si="0"/>
        <v>1</v>
      </c>
    </row>
    <row r="6" spans="1:11" x14ac:dyDescent="0.35">
      <c r="A6" s="22" t="s">
        <v>85</v>
      </c>
      <c r="B6" s="23"/>
      <c r="C6" s="41"/>
      <c r="D6" s="41"/>
      <c r="E6" s="41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41"/>
      <c r="D7" s="41"/>
      <c r="E7" s="41"/>
      <c r="G7" s="26"/>
      <c r="I7" s="23"/>
      <c r="K7" s="27">
        <f t="shared" si="0"/>
        <v>0</v>
      </c>
    </row>
    <row r="8" spans="1:11" x14ac:dyDescent="0.35">
      <c r="A8" s="22" t="s">
        <v>87</v>
      </c>
      <c r="B8" s="23"/>
      <c r="C8" s="41"/>
      <c r="D8" s="41"/>
      <c r="E8" s="41"/>
      <c r="G8" s="26"/>
      <c r="I8" s="23"/>
      <c r="K8" s="27">
        <f t="shared" si="0"/>
        <v>0</v>
      </c>
    </row>
    <row r="9" spans="1:11" x14ac:dyDescent="0.35">
      <c r="A9" s="22" t="s">
        <v>88</v>
      </c>
      <c r="B9" s="23"/>
      <c r="C9" s="41"/>
      <c r="D9" s="41"/>
      <c r="E9" s="41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41"/>
      <c r="D10" s="41"/>
      <c r="E10" s="41"/>
      <c r="G10" s="26"/>
      <c r="I10" s="23"/>
      <c r="K10" s="27">
        <f t="shared" si="0"/>
        <v>0</v>
      </c>
    </row>
    <row r="11" spans="1:11" x14ac:dyDescent="0.35">
      <c r="A11" s="22" t="s">
        <v>90</v>
      </c>
      <c r="B11" s="23"/>
      <c r="C11" s="41"/>
      <c r="D11" s="41"/>
      <c r="E11" s="41"/>
      <c r="G11" s="26"/>
      <c r="I11" s="23"/>
      <c r="K11" s="27">
        <f t="shared" si="0"/>
        <v>0</v>
      </c>
    </row>
    <row r="12" spans="1:11" x14ac:dyDescent="0.35">
      <c r="A12" s="22" t="s">
        <v>91</v>
      </c>
      <c r="B12" s="23"/>
      <c r="C12" s="41"/>
      <c r="D12" s="41"/>
      <c r="E12" s="41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41"/>
      <c r="D13" s="41"/>
      <c r="E13" s="41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41"/>
      <c r="D14" s="41"/>
      <c r="E14" s="41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41"/>
      <c r="D15" s="41"/>
      <c r="E15" s="41"/>
      <c r="G15" s="26"/>
      <c r="I15" s="23"/>
      <c r="K15" s="27">
        <f t="shared" si="0"/>
        <v>0</v>
      </c>
    </row>
    <row r="16" spans="1:11" x14ac:dyDescent="0.35">
      <c r="A16" s="22" t="s">
        <v>95</v>
      </c>
      <c r="B16" s="23"/>
      <c r="C16" s="41"/>
      <c r="D16" s="41"/>
      <c r="E16" s="41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41"/>
      <c r="D17" s="41"/>
      <c r="E17" s="41"/>
      <c r="G17" s="26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41"/>
      <c r="D18" s="41"/>
      <c r="E18" s="41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41"/>
      <c r="D19" s="41"/>
      <c r="E19" s="41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41"/>
      <c r="D20" s="41"/>
      <c r="E20" s="41"/>
      <c r="G20" s="26"/>
      <c r="I20" s="23"/>
      <c r="K20" s="27">
        <f t="shared" si="0"/>
        <v>0</v>
      </c>
    </row>
    <row r="21" spans="1:11" x14ac:dyDescent="0.35">
      <c r="A21" s="22" t="s">
        <v>100</v>
      </c>
      <c r="B21" s="23"/>
      <c r="C21" s="41"/>
      <c r="D21" s="41"/>
      <c r="E21" s="41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41"/>
      <c r="D22" s="41"/>
      <c r="E22" s="41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41"/>
      <c r="D23" s="41"/>
      <c r="E23" s="41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41"/>
      <c r="D24" s="41"/>
      <c r="E24" s="41"/>
      <c r="G24" s="26"/>
      <c r="I24" s="23"/>
      <c r="K24" s="27">
        <f t="shared" si="0"/>
        <v>0</v>
      </c>
    </row>
    <row r="25" spans="1:11" x14ac:dyDescent="0.35">
      <c r="B25" s="23"/>
      <c r="C25" s="41"/>
      <c r="D25" s="41"/>
      <c r="E25" s="41"/>
      <c r="G25" s="26"/>
      <c r="I25" s="23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F6C0B-2461-4EFE-A4C4-3D86617F73CC}">
  <dimension ref="A1:K26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47" t="s">
        <v>256</v>
      </c>
      <c r="B1" s="23"/>
      <c r="C1" s="40"/>
      <c r="D1" s="40"/>
      <c r="E1" s="40"/>
      <c r="F1" s="23"/>
      <c r="G1" s="24"/>
      <c r="H1" s="23"/>
      <c r="I1" s="23"/>
      <c r="J1" s="23"/>
    </row>
    <row r="2" spans="1:11" x14ac:dyDescent="0.35">
      <c r="A2" s="23"/>
      <c r="B2" s="23"/>
      <c r="C2" s="40" t="s">
        <v>114</v>
      </c>
      <c r="D2" s="40" t="s">
        <v>115</v>
      </c>
      <c r="E2" s="40" t="s">
        <v>116</v>
      </c>
      <c r="F2" s="23" t="s">
        <v>117</v>
      </c>
      <c r="G2" s="24" t="s">
        <v>118</v>
      </c>
      <c r="H2" s="23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41"/>
      <c r="D3" s="41"/>
      <c r="E3" s="41"/>
      <c r="G3" s="26">
        <v>1</v>
      </c>
      <c r="I3" s="23"/>
      <c r="J3" s="22" t="s">
        <v>131</v>
      </c>
      <c r="K3" s="27">
        <f t="shared" ref="K3:K24" si="0">SUM(C3:H3)</f>
        <v>1</v>
      </c>
    </row>
    <row r="4" spans="1:11" x14ac:dyDescent="0.35">
      <c r="A4" s="22" t="s">
        <v>83</v>
      </c>
      <c r="B4" s="23"/>
      <c r="C4" s="41"/>
      <c r="D4" s="41"/>
      <c r="E4" s="41"/>
      <c r="G4" s="26"/>
      <c r="I4" s="23"/>
      <c r="J4" s="22" t="s">
        <v>257</v>
      </c>
      <c r="K4" s="27">
        <f t="shared" si="0"/>
        <v>0</v>
      </c>
    </row>
    <row r="5" spans="1:11" x14ac:dyDescent="0.35">
      <c r="A5" s="22" t="s">
        <v>84</v>
      </c>
      <c r="B5" s="23"/>
      <c r="C5" s="41"/>
      <c r="D5" s="41"/>
      <c r="E5" s="41"/>
      <c r="G5" s="26">
        <v>1</v>
      </c>
      <c r="I5" s="23"/>
      <c r="J5" s="22" t="s">
        <v>258</v>
      </c>
      <c r="K5" s="27">
        <f t="shared" si="0"/>
        <v>1</v>
      </c>
    </row>
    <row r="6" spans="1:11" x14ac:dyDescent="0.35">
      <c r="A6" s="22" t="s">
        <v>85</v>
      </c>
      <c r="B6" s="23"/>
      <c r="C6" s="41"/>
      <c r="D6" s="41"/>
      <c r="E6" s="41"/>
      <c r="G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41"/>
      <c r="D7" s="41"/>
      <c r="E7" s="41"/>
      <c r="G7" s="26"/>
      <c r="I7" s="23"/>
      <c r="K7" s="27">
        <f t="shared" si="0"/>
        <v>0</v>
      </c>
    </row>
    <row r="8" spans="1:11" x14ac:dyDescent="0.35">
      <c r="A8" s="22" t="s">
        <v>87</v>
      </c>
      <c r="B8" s="23"/>
      <c r="C8" s="41"/>
      <c r="D8" s="41"/>
      <c r="E8" s="41"/>
      <c r="G8" s="26"/>
      <c r="I8" s="23"/>
      <c r="K8" s="27">
        <f t="shared" si="0"/>
        <v>0</v>
      </c>
    </row>
    <row r="9" spans="1:11" x14ac:dyDescent="0.35">
      <c r="A9" s="22" t="s">
        <v>88</v>
      </c>
      <c r="B9" s="23"/>
      <c r="C9" s="41"/>
      <c r="D9" s="41"/>
      <c r="E9" s="41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41"/>
      <c r="D10" s="41"/>
      <c r="E10" s="41"/>
      <c r="G10" s="26"/>
      <c r="I10" s="23"/>
      <c r="K10" s="27">
        <f t="shared" si="0"/>
        <v>0</v>
      </c>
    </row>
    <row r="11" spans="1:11" x14ac:dyDescent="0.35">
      <c r="A11" s="22" t="s">
        <v>90</v>
      </c>
      <c r="B11" s="23"/>
      <c r="C11" s="41"/>
      <c r="D11" s="41"/>
      <c r="E11" s="41"/>
      <c r="G11" s="26"/>
      <c r="I11" s="23"/>
      <c r="K11" s="27">
        <f t="shared" si="0"/>
        <v>0</v>
      </c>
    </row>
    <row r="12" spans="1:11" x14ac:dyDescent="0.35">
      <c r="A12" s="22" t="s">
        <v>91</v>
      </c>
      <c r="B12" s="23"/>
      <c r="C12" s="41"/>
      <c r="D12" s="41"/>
      <c r="E12" s="41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41"/>
      <c r="D13" s="41"/>
      <c r="E13" s="41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41"/>
      <c r="D14" s="41"/>
      <c r="E14" s="41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41"/>
      <c r="D15" s="41"/>
      <c r="E15" s="41"/>
      <c r="G15" s="26"/>
      <c r="I15" s="23"/>
      <c r="K15" s="27">
        <f t="shared" si="0"/>
        <v>0</v>
      </c>
    </row>
    <row r="16" spans="1:11" x14ac:dyDescent="0.35">
      <c r="A16" s="22" t="s">
        <v>95</v>
      </c>
      <c r="B16" s="23"/>
      <c r="C16" s="41"/>
      <c r="D16" s="41"/>
      <c r="E16" s="41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41"/>
      <c r="D17" s="41"/>
      <c r="E17" s="41"/>
      <c r="G17" s="26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41"/>
      <c r="D18" s="41"/>
      <c r="E18" s="41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41"/>
      <c r="D19" s="41"/>
      <c r="E19" s="41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41"/>
      <c r="D20" s="41"/>
      <c r="E20" s="41"/>
      <c r="G20" s="26"/>
      <c r="I20" s="23"/>
      <c r="K20" s="27">
        <f t="shared" si="0"/>
        <v>0</v>
      </c>
    </row>
    <row r="21" spans="1:11" x14ac:dyDescent="0.35">
      <c r="A21" s="22" t="s">
        <v>100</v>
      </c>
      <c r="B21" s="23"/>
      <c r="C21" s="41"/>
      <c r="D21" s="41"/>
      <c r="E21" s="41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41"/>
      <c r="D22" s="41"/>
      <c r="E22" s="41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41"/>
      <c r="D23" s="41"/>
      <c r="E23" s="41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41"/>
      <c r="D24" s="41"/>
      <c r="E24" s="41"/>
      <c r="G24" s="26"/>
      <c r="I24" s="23"/>
      <c r="K24" s="27">
        <f t="shared" si="0"/>
        <v>0</v>
      </c>
    </row>
    <row r="25" spans="1:11" x14ac:dyDescent="0.35">
      <c r="B25" s="23"/>
      <c r="C25" s="41"/>
      <c r="D25" s="41"/>
      <c r="E25" s="41"/>
      <c r="G25" s="26"/>
      <c r="I25" s="23"/>
    </row>
    <row r="26" spans="1:11" x14ac:dyDescent="0.35">
      <c r="B26" s="23"/>
      <c r="C26" s="41"/>
      <c r="D26" s="41"/>
      <c r="E26" s="41"/>
      <c r="G26" s="26"/>
      <c r="I26" s="2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29BE2-37A1-4095-B747-0905E52199B1}">
  <dimension ref="A1:K26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32" t="s">
        <v>259</v>
      </c>
      <c r="B1" s="23"/>
      <c r="C1" s="24"/>
      <c r="D1" s="24"/>
      <c r="E1" s="40"/>
      <c r="F1" s="23"/>
      <c r="G1" s="23"/>
      <c r="H1" s="23"/>
      <c r="I1" s="23"/>
      <c r="J1" s="23"/>
    </row>
    <row r="2" spans="1:11" x14ac:dyDescent="0.35">
      <c r="A2" s="23"/>
      <c r="B2" s="23"/>
      <c r="C2" s="24" t="s">
        <v>114</v>
      </c>
      <c r="D2" s="24" t="s">
        <v>115</v>
      </c>
      <c r="E2" s="40" t="s">
        <v>116</v>
      </c>
      <c r="F2" s="23" t="s">
        <v>117</v>
      </c>
      <c r="G2" s="23" t="s">
        <v>118</v>
      </c>
      <c r="H2" s="23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26">
        <v>4</v>
      </c>
      <c r="D3" s="26">
        <v>2</v>
      </c>
      <c r="E3" s="41"/>
      <c r="G3" s="22">
        <v>2</v>
      </c>
      <c r="I3" s="23"/>
      <c r="J3" s="22" t="s">
        <v>192</v>
      </c>
      <c r="K3" s="27">
        <f t="shared" ref="K3:K24" si="0">SUM(C3:H3)</f>
        <v>8</v>
      </c>
    </row>
    <row r="4" spans="1:11" x14ac:dyDescent="0.35">
      <c r="A4" s="22" t="s">
        <v>83</v>
      </c>
      <c r="B4" s="23"/>
      <c r="C4" s="26">
        <v>4</v>
      </c>
      <c r="D4" s="26">
        <v>2</v>
      </c>
      <c r="E4" s="41"/>
      <c r="G4" s="22">
        <v>2</v>
      </c>
      <c r="I4" s="23"/>
      <c r="J4" s="22" t="s">
        <v>260</v>
      </c>
      <c r="K4" s="27">
        <f t="shared" si="0"/>
        <v>8</v>
      </c>
    </row>
    <row r="5" spans="1:11" x14ac:dyDescent="0.35">
      <c r="A5" s="22" t="s">
        <v>84</v>
      </c>
      <c r="B5" s="23"/>
      <c r="C5" s="26">
        <v>4</v>
      </c>
      <c r="D5" s="26">
        <v>2</v>
      </c>
      <c r="E5" s="41"/>
      <c r="I5" s="23"/>
      <c r="J5" s="22" t="s">
        <v>261</v>
      </c>
      <c r="K5" s="27">
        <f t="shared" si="0"/>
        <v>6</v>
      </c>
    </row>
    <row r="6" spans="1:11" x14ac:dyDescent="0.35">
      <c r="A6" s="22" t="s">
        <v>85</v>
      </c>
      <c r="B6" s="23"/>
      <c r="C6" s="26"/>
      <c r="D6" s="26"/>
      <c r="E6" s="41"/>
      <c r="G6" s="22">
        <v>2</v>
      </c>
      <c r="I6" s="23"/>
      <c r="J6" s="22" t="s">
        <v>262</v>
      </c>
      <c r="K6" s="27">
        <f t="shared" si="0"/>
        <v>2</v>
      </c>
    </row>
    <row r="7" spans="1:11" x14ac:dyDescent="0.35">
      <c r="A7" s="22" t="s">
        <v>86</v>
      </c>
      <c r="B7" s="23"/>
      <c r="C7" s="26">
        <v>4</v>
      </c>
      <c r="D7" s="26">
        <v>2</v>
      </c>
      <c r="E7" s="41"/>
      <c r="G7" s="22">
        <v>2</v>
      </c>
      <c r="I7" s="23"/>
      <c r="K7" s="27">
        <f t="shared" si="0"/>
        <v>8</v>
      </c>
    </row>
    <row r="8" spans="1:11" x14ac:dyDescent="0.35">
      <c r="A8" s="22" t="s">
        <v>87</v>
      </c>
      <c r="B8" s="23"/>
      <c r="C8" s="26">
        <v>4</v>
      </c>
      <c r="D8" s="26">
        <v>2</v>
      </c>
      <c r="E8" s="41"/>
      <c r="G8" s="22">
        <v>2</v>
      </c>
      <c r="I8" s="23"/>
      <c r="J8" s="22" t="s">
        <v>263</v>
      </c>
      <c r="K8" s="27">
        <f t="shared" si="0"/>
        <v>8</v>
      </c>
    </row>
    <row r="9" spans="1:11" x14ac:dyDescent="0.35">
      <c r="A9" s="22" t="s">
        <v>88</v>
      </c>
      <c r="B9" s="23"/>
      <c r="C9" s="26"/>
      <c r="D9" s="26"/>
      <c r="E9" s="41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>
        <v>4</v>
      </c>
      <c r="D10" s="26"/>
      <c r="E10" s="41"/>
      <c r="G10" s="22">
        <v>1</v>
      </c>
      <c r="I10" s="23"/>
      <c r="K10" s="27">
        <f t="shared" si="0"/>
        <v>5</v>
      </c>
    </row>
    <row r="11" spans="1:11" x14ac:dyDescent="0.35">
      <c r="A11" s="22" t="s">
        <v>90</v>
      </c>
      <c r="B11" s="23"/>
      <c r="C11" s="26">
        <v>4</v>
      </c>
      <c r="D11" s="26"/>
      <c r="E11" s="41"/>
      <c r="G11" s="22">
        <v>1</v>
      </c>
      <c r="I11" s="23"/>
      <c r="K11" s="27">
        <f t="shared" si="0"/>
        <v>5</v>
      </c>
    </row>
    <row r="12" spans="1:11" x14ac:dyDescent="0.35">
      <c r="A12" s="22" t="s">
        <v>91</v>
      </c>
      <c r="B12" s="23"/>
      <c r="C12" s="26">
        <v>4</v>
      </c>
      <c r="D12" s="26"/>
      <c r="E12" s="41"/>
      <c r="I12" s="23"/>
      <c r="K12" s="27">
        <f t="shared" si="0"/>
        <v>4</v>
      </c>
    </row>
    <row r="13" spans="1:11" x14ac:dyDescent="0.35">
      <c r="A13" s="22" t="s">
        <v>92</v>
      </c>
      <c r="B13" s="23"/>
      <c r="C13" s="26">
        <v>4</v>
      </c>
      <c r="D13" s="26">
        <v>2</v>
      </c>
      <c r="E13" s="41"/>
      <c r="G13" s="22">
        <v>2</v>
      </c>
      <c r="I13" s="23"/>
      <c r="K13" s="27">
        <f t="shared" si="0"/>
        <v>8</v>
      </c>
    </row>
    <row r="14" spans="1:11" x14ac:dyDescent="0.35">
      <c r="A14" s="22" t="s">
        <v>93</v>
      </c>
      <c r="B14" s="23"/>
      <c r="C14" s="26"/>
      <c r="D14" s="26"/>
      <c r="E14" s="41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41"/>
      <c r="I15" s="23"/>
      <c r="K15" s="27">
        <f t="shared" si="0"/>
        <v>0</v>
      </c>
    </row>
    <row r="16" spans="1:11" x14ac:dyDescent="0.35">
      <c r="A16" s="22" t="s">
        <v>95</v>
      </c>
      <c r="B16" s="23"/>
      <c r="C16" s="26"/>
      <c r="D16" s="26"/>
      <c r="E16" s="41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41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26"/>
      <c r="D18" s="26"/>
      <c r="E18" s="41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41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41"/>
      <c r="I20" s="23"/>
      <c r="K20" s="27">
        <f t="shared" si="0"/>
        <v>0</v>
      </c>
    </row>
    <row r="21" spans="1:11" x14ac:dyDescent="0.35">
      <c r="A21" s="22" t="s">
        <v>100</v>
      </c>
      <c r="B21" s="23"/>
      <c r="C21" s="26"/>
      <c r="D21" s="26"/>
      <c r="E21" s="41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41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41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41"/>
      <c r="I24" s="23"/>
      <c r="K24" s="27">
        <f t="shared" si="0"/>
        <v>0</v>
      </c>
    </row>
    <row r="25" spans="1:11" x14ac:dyDescent="0.35">
      <c r="B25" s="23"/>
      <c r="C25" s="26"/>
      <c r="D25" s="26"/>
      <c r="E25" s="41"/>
      <c r="I25" s="23"/>
    </row>
    <row r="26" spans="1:11" x14ac:dyDescent="0.35">
      <c r="B26" s="23"/>
      <c r="C26" s="26"/>
      <c r="D26" s="26"/>
      <c r="E26" s="41"/>
      <c r="I26" s="2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0B760-30AC-4C65-A96E-622C115EA1BF}">
  <dimension ref="A1:K182"/>
  <sheetViews>
    <sheetView workbookViewId="0">
      <selection activeCell="N184" sqref="N184"/>
    </sheetView>
  </sheetViews>
  <sheetFormatPr baseColWidth="10" defaultRowHeight="14.5" x14ac:dyDescent="0.35"/>
  <sheetData>
    <row r="1" spans="1:11" x14ac:dyDescent="0.35">
      <c r="A1" s="32" t="s">
        <v>264</v>
      </c>
      <c r="B1" s="23"/>
      <c r="C1" s="24"/>
      <c r="D1" s="24"/>
      <c r="E1" s="24"/>
      <c r="F1" s="24"/>
      <c r="G1" s="23"/>
      <c r="H1" s="23"/>
      <c r="I1" s="23"/>
      <c r="J1" s="23"/>
    </row>
    <row r="2" spans="1:11" x14ac:dyDescent="0.35">
      <c r="A2" s="23"/>
      <c r="B2" s="23"/>
      <c r="C2" s="24" t="s">
        <v>114</v>
      </c>
      <c r="D2" s="24" t="s">
        <v>115</v>
      </c>
      <c r="E2" s="24" t="s">
        <v>116</v>
      </c>
      <c r="F2" s="24" t="s">
        <v>117</v>
      </c>
      <c r="G2" s="23" t="s">
        <v>118</v>
      </c>
      <c r="H2" s="23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26"/>
      <c r="D3" s="26"/>
      <c r="E3" s="26">
        <v>1</v>
      </c>
      <c r="F3" s="26">
        <v>1</v>
      </c>
      <c r="G3" s="22">
        <v>1</v>
      </c>
      <c r="I3" s="23"/>
      <c r="J3" s="22" t="s">
        <v>131</v>
      </c>
      <c r="K3" s="27">
        <f t="shared" ref="K3:K24" si="0">SUM(C3:H3)</f>
        <v>3</v>
      </c>
    </row>
    <row r="4" spans="1:11" x14ac:dyDescent="0.35">
      <c r="A4" s="22" t="s">
        <v>83</v>
      </c>
      <c r="B4" s="23"/>
      <c r="C4" s="26">
        <v>2</v>
      </c>
      <c r="D4" s="26">
        <v>1</v>
      </c>
      <c r="E4" s="26">
        <v>1</v>
      </c>
      <c r="F4" s="26">
        <v>1</v>
      </c>
      <c r="G4" s="22">
        <v>1</v>
      </c>
      <c r="I4" s="23"/>
      <c r="J4" s="22" t="s">
        <v>265</v>
      </c>
      <c r="K4" s="27">
        <f t="shared" si="0"/>
        <v>6</v>
      </c>
    </row>
    <row r="5" spans="1:11" x14ac:dyDescent="0.35">
      <c r="A5" s="22" t="s">
        <v>84</v>
      </c>
      <c r="B5" s="23"/>
      <c r="C5" s="26">
        <v>3</v>
      </c>
      <c r="D5" s="26">
        <v>2</v>
      </c>
      <c r="E5" s="26">
        <v>1</v>
      </c>
      <c r="F5" s="26">
        <v>1</v>
      </c>
      <c r="I5" s="23"/>
      <c r="K5" s="27">
        <f t="shared" si="0"/>
        <v>7</v>
      </c>
    </row>
    <row r="6" spans="1:11" x14ac:dyDescent="0.35">
      <c r="A6" s="22" t="s">
        <v>85</v>
      </c>
      <c r="B6" s="23"/>
      <c r="C6" s="26"/>
      <c r="D6" s="26"/>
      <c r="E6" s="26"/>
      <c r="F6" s="26"/>
      <c r="G6" s="22">
        <v>1</v>
      </c>
      <c r="I6" s="23"/>
      <c r="J6" s="22"/>
      <c r="K6" s="27">
        <f t="shared" si="0"/>
        <v>1</v>
      </c>
    </row>
    <row r="7" spans="1:11" x14ac:dyDescent="0.35">
      <c r="A7" s="22" t="s">
        <v>86</v>
      </c>
      <c r="B7" s="23"/>
      <c r="C7" s="26">
        <v>5</v>
      </c>
      <c r="D7" s="26">
        <v>2</v>
      </c>
      <c r="E7" s="26">
        <v>1</v>
      </c>
      <c r="F7" s="26"/>
      <c r="G7" s="22">
        <v>1</v>
      </c>
      <c r="I7" s="23"/>
      <c r="J7" s="22"/>
      <c r="K7" s="27">
        <f t="shared" si="0"/>
        <v>9</v>
      </c>
    </row>
    <row r="8" spans="1:11" x14ac:dyDescent="0.35">
      <c r="A8" s="22" t="s">
        <v>87</v>
      </c>
      <c r="B8" s="23"/>
      <c r="C8" s="26">
        <v>5</v>
      </c>
      <c r="D8" s="26">
        <v>2</v>
      </c>
      <c r="E8" s="26">
        <v>1</v>
      </c>
      <c r="F8" s="26"/>
      <c r="G8" s="22">
        <v>1</v>
      </c>
      <c r="I8" s="23"/>
      <c r="K8" s="27">
        <f t="shared" si="0"/>
        <v>9</v>
      </c>
    </row>
    <row r="9" spans="1:11" x14ac:dyDescent="0.35">
      <c r="A9" s="22" t="s">
        <v>88</v>
      </c>
      <c r="B9" s="23"/>
      <c r="C9" s="26">
        <v>5</v>
      </c>
      <c r="D9" s="26">
        <v>5</v>
      </c>
      <c r="E9" s="26">
        <v>1</v>
      </c>
      <c r="F9" s="26"/>
      <c r="I9" s="23"/>
      <c r="K9" s="27">
        <f t="shared" si="0"/>
        <v>11</v>
      </c>
    </row>
    <row r="10" spans="1:11" x14ac:dyDescent="0.35">
      <c r="A10" s="22" t="s">
        <v>89</v>
      </c>
      <c r="B10" s="23"/>
      <c r="C10" s="26">
        <v>5</v>
      </c>
      <c r="D10" s="26"/>
      <c r="E10" s="26"/>
      <c r="F10" s="26"/>
      <c r="G10" s="22">
        <v>1</v>
      </c>
      <c r="I10" s="23"/>
      <c r="K10" s="27">
        <f t="shared" si="0"/>
        <v>6</v>
      </c>
    </row>
    <row r="11" spans="1:11" x14ac:dyDescent="0.35">
      <c r="A11" s="22" t="s">
        <v>90</v>
      </c>
      <c r="B11" s="23"/>
      <c r="C11" s="26">
        <v>5</v>
      </c>
      <c r="D11" s="26"/>
      <c r="E11" s="26"/>
      <c r="F11" s="26"/>
      <c r="G11" s="22">
        <v>1</v>
      </c>
      <c r="I11" s="23"/>
      <c r="K11" s="27">
        <f t="shared" si="0"/>
        <v>6</v>
      </c>
    </row>
    <row r="12" spans="1:11" x14ac:dyDescent="0.35">
      <c r="A12" s="22" t="s">
        <v>91</v>
      </c>
      <c r="B12" s="23"/>
      <c r="C12" s="26"/>
      <c r="D12" s="26"/>
      <c r="E12" s="26"/>
      <c r="F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>
        <v>5</v>
      </c>
      <c r="D13" s="26">
        <v>2</v>
      </c>
      <c r="E13" s="26">
        <v>1</v>
      </c>
      <c r="F13" s="26"/>
      <c r="I13" s="23"/>
      <c r="K13" s="27">
        <f t="shared" si="0"/>
        <v>8</v>
      </c>
    </row>
    <row r="14" spans="1:11" x14ac:dyDescent="0.35">
      <c r="A14" s="22" t="s">
        <v>93</v>
      </c>
      <c r="B14" s="23"/>
      <c r="C14" s="26">
        <v>1</v>
      </c>
      <c r="D14" s="26">
        <v>1</v>
      </c>
      <c r="E14" s="26">
        <v>1</v>
      </c>
      <c r="F14" s="26">
        <v>1</v>
      </c>
      <c r="I14" s="23"/>
      <c r="K14" s="27">
        <f t="shared" si="0"/>
        <v>4</v>
      </c>
    </row>
    <row r="15" spans="1:11" x14ac:dyDescent="0.35">
      <c r="A15" s="22" t="s">
        <v>94</v>
      </c>
      <c r="B15" s="23"/>
      <c r="C15" s="26">
        <v>1</v>
      </c>
      <c r="D15" s="26">
        <v>1</v>
      </c>
      <c r="E15" s="26">
        <v>1</v>
      </c>
      <c r="F15" s="26">
        <v>1</v>
      </c>
      <c r="I15" s="23"/>
      <c r="K15" s="27">
        <f t="shared" si="0"/>
        <v>4</v>
      </c>
    </row>
    <row r="16" spans="1:11" x14ac:dyDescent="0.35">
      <c r="A16" s="22" t="s">
        <v>108</v>
      </c>
      <c r="B16" s="23"/>
      <c r="C16" s="26">
        <v>3</v>
      </c>
      <c r="D16" s="26">
        <v>2</v>
      </c>
      <c r="E16" s="26"/>
      <c r="F16" s="26"/>
      <c r="I16" s="23"/>
      <c r="K16" s="27">
        <f t="shared" si="0"/>
        <v>5</v>
      </c>
    </row>
    <row r="17" spans="1:11" x14ac:dyDescent="0.35">
      <c r="A17" s="22" t="s">
        <v>96</v>
      </c>
      <c r="B17" s="23"/>
      <c r="C17" s="26"/>
      <c r="D17" s="26"/>
      <c r="E17" s="26"/>
      <c r="F17" s="26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26"/>
      <c r="D18" s="26"/>
      <c r="E18" s="26"/>
      <c r="F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F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>
        <v>1</v>
      </c>
      <c r="F20" s="26">
        <v>1</v>
      </c>
      <c r="I20" s="23"/>
      <c r="K20" s="27">
        <f t="shared" si="0"/>
        <v>2</v>
      </c>
    </row>
    <row r="21" spans="1:11" x14ac:dyDescent="0.35">
      <c r="A21" s="22" t="s">
        <v>100</v>
      </c>
      <c r="B21" s="23"/>
      <c r="C21" s="26"/>
      <c r="D21" s="26"/>
      <c r="E21" s="26"/>
      <c r="F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>
        <v>1</v>
      </c>
      <c r="F22" s="26">
        <v>1</v>
      </c>
      <c r="I22" s="23"/>
      <c r="K22" s="27">
        <f t="shared" si="0"/>
        <v>2</v>
      </c>
    </row>
    <row r="23" spans="1:11" x14ac:dyDescent="0.35">
      <c r="A23" s="22" t="s">
        <v>102</v>
      </c>
      <c r="B23" s="23"/>
      <c r="C23" s="26"/>
      <c r="D23" s="26"/>
      <c r="E23" s="26"/>
      <c r="F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F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F25" s="26"/>
      <c r="I25" s="23"/>
    </row>
    <row r="26" spans="1:11" x14ac:dyDescent="0.35">
      <c r="C26" s="26"/>
      <c r="D26" s="26"/>
      <c r="E26" s="26"/>
      <c r="F26" s="26"/>
    </row>
    <row r="27" spans="1:11" x14ac:dyDescent="0.35">
      <c r="A27" s="32" t="s">
        <v>266</v>
      </c>
      <c r="C27" s="26"/>
      <c r="D27" s="26"/>
      <c r="E27" s="26"/>
      <c r="F27" s="26"/>
    </row>
    <row r="28" spans="1:11" x14ac:dyDescent="0.35">
      <c r="A28" s="23"/>
      <c r="B28" s="23"/>
      <c r="C28" s="24" t="s">
        <v>114</v>
      </c>
      <c r="D28" s="24" t="s">
        <v>115</v>
      </c>
      <c r="E28" s="24" t="s">
        <v>116</v>
      </c>
      <c r="F28" s="23" t="s">
        <v>117</v>
      </c>
      <c r="G28" s="23" t="s">
        <v>118</v>
      </c>
      <c r="H28" s="23" t="s">
        <v>178</v>
      </c>
      <c r="I28" s="23"/>
      <c r="J28" s="23" t="s">
        <v>120</v>
      </c>
    </row>
    <row r="29" spans="1:11" x14ac:dyDescent="0.35">
      <c r="A29" s="22" t="s">
        <v>82</v>
      </c>
      <c r="B29" s="23"/>
      <c r="C29" s="26">
        <v>2</v>
      </c>
      <c r="D29" s="26">
        <v>2</v>
      </c>
      <c r="E29" s="26">
        <v>1</v>
      </c>
      <c r="I29" s="23"/>
      <c r="J29" s="22" t="s">
        <v>131</v>
      </c>
      <c r="K29" s="27">
        <f t="shared" ref="K29:K50" si="1">SUM(C29:H29)</f>
        <v>5</v>
      </c>
    </row>
    <row r="30" spans="1:11" x14ac:dyDescent="0.35">
      <c r="A30" s="22" t="s">
        <v>83</v>
      </c>
      <c r="B30" s="23"/>
      <c r="C30" s="26">
        <v>2</v>
      </c>
      <c r="D30" s="26">
        <v>1</v>
      </c>
      <c r="E30" s="26">
        <v>1</v>
      </c>
      <c r="I30" s="23"/>
      <c r="K30" s="27">
        <f t="shared" si="1"/>
        <v>4</v>
      </c>
    </row>
    <row r="31" spans="1:11" x14ac:dyDescent="0.35">
      <c r="A31" s="22" t="s">
        <v>84</v>
      </c>
      <c r="B31" s="23"/>
      <c r="C31" s="26">
        <v>4</v>
      </c>
      <c r="D31" s="26">
        <v>2</v>
      </c>
      <c r="E31" s="26">
        <v>1</v>
      </c>
      <c r="I31" s="23"/>
      <c r="K31" s="27">
        <f t="shared" si="1"/>
        <v>7</v>
      </c>
    </row>
    <row r="32" spans="1:11" x14ac:dyDescent="0.35">
      <c r="A32" s="22" t="s">
        <v>85</v>
      </c>
      <c r="B32" s="23"/>
      <c r="C32" s="26"/>
      <c r="D32" s="26"/>
      <c r="E32" s="26"/>
      <c r="I32" s="23"/>
      <c r="K32" s="27">
        <f t="shared" si="1"/>
        <v>0</v>
      </c>
    </row>
    <row r="33" spans="1:11" x14ac:dyDescent="0.35">
      <c r="A33" s="22" t="s">
        <v>86</v>
      </c>
      <c r="B33" s="23"/>
      <c r="C33" s="26">
        <v>7</v>
      </c>
      <c r="D33" s="26">
        <v>2</v>
      </c>
      <c r="E33" s="26">
        <v>1</v>
      </c>
      <c r="I33" s="23"/>
      <c r="K33" s="27">
        <f t="shared" si="1"/>
        <v>10</v>
      </c>
    </row>
    <row r="34" spans="1:11" x14ac:dyDescent="0.35">
      <c r="A34" s="22" t="s">
        <v>87</v>
      </c>
      <c r="B34" s="23"/>
      <c r="C34" s="26">
        <v>7</v>
      </c>
      <c r="D34" s="26">
        <v>2</v>
      </c>
      <c r="E34" s="26">
        <v>1</v>
      </c>
      <c r="I34" s="23"/>
      <c r="K34" s="27">
        <f t="shared" si="1"/>
        <v>10</v>
      </c>
    </row>
    <row r="35" spans="1:11" x14ac:dyDescent="0.35">
      <c r="A35" s="22" t="s">
        <v>88</v>
      </c>
      <c r="B35" s="23"/>
      <c r="C35" s="26"/>
      <c r="D35" s="26"/>
      <c r="E35" s="26"/>
      <c r="I35" s="23"/>
      <c r="K35" s="27">
        <f t="shared" si="1"/>
        <v>0</v>
      </c>
    </row>
    <row r="36" spans="1:11" x14ac:dyDescent="0.35">
      <c r="A36" s="22" t="s">
        <v>89</v>
      </c>
      <c r="B36" s="23"/>
      <c r="C36" s="26">
        <v>7</v>
      </c>
      <c r="D36" s="26"/>
      <c r="E36" s="26"/>
      <c r="I36" s="23"/>
      <c r="K36" s="27">
        <f t="shared" si="1"/>
        <v>7</v>
      </c>
    </row>
    <row r="37" spans="1:11" x14ac:dyDescent="0.35">
      <c r="A37" s="22" t="s">
        <v>90</v>
      </c>
      <c r="B37" s="23"/>
      <c r="C37" s="26">
        <v>7</v>
      </c>
      <c r="D37" s="26"/>
      <c r="E37" s="26"/>
      <c r="I37" s="23"/>
      <c r="K37" s="27">
        <f t="shared" si="1"/>
        <v>7</v>
      </c>
    </row>
    <row r="38" spans="1:11" x14ac:dyDescent="0.35">
      <c r="A38" s="22" t="s">
        <v>91</v>
      </c>
      <c r="B38" s="23"/>
      <c r="C38" s="26"/>
      <c r="D38" s="26"/>
      <c r="E38" s="26"/>
      <c r="I38" s="23"/>
      <c r="K38" s="27">
        <f t="shared" si="1"/>
        <v>0</v>
      </c>
    </row>
    <row r="39" spans="1:11" x14ac:dyDescent="0.35">
      <c r="A39" s="22" t="s">
        <v>92</v>
      </c>
      <c r="B39" s="23"/>
      <c r="C39" s="26"/>
      <c r="D39" s="26">
        <v>2</v>
      </c>
      <c r="E39" s="26">
        <v>1</v>
      </c>
      <c r="I39" s="23"/>
      <c r="K39" s="27">
        <f t="shared" si="1"/>
        <v>3</v>
      </c>
    </row>
    <row r="40" spans="1:11" x14ac:dyDescent="0.35">
      <c r="A40" s="22" t="s">
        <v>93</v>
      </c>
      <c r="B40" s="23"/>
      <c r="C40" s="26"/>
      <c r="D40" s="26"/>
      <c r="E40" s="26"/>
      <c r="I40" s="23"/>
      <c r="K40" s="27">
        <f t="shared" si="1"/>
        <v>0</v>
      </c>
    </row>
    <row r="41" spans="1:11" x14ac:dyDescent="0.35">
      <c r="A41" s="22" t="s">
        <v>94</v>
      </c>
      <c r="B41" s="23"/>
      <c r="C41" s="26">
        <v>2</v>
      </c>
      <c r="D41" s="26">
        <v>1</v>
      </c>
      <c r="E41" s="26">
        <v>1</v>
      </c>
      <c r="I41" s="23"/>
      <c r="K41" s="27">
        <f t="shared" si="1"/>
        <v>4</v>
      </c>
    </row>
    <row r="42" spans="1:11" x14ac:dyDescent="0.35">
      <c r="A42" s="22" t="s">
        <v>245</v>
      </c>
      <c r="B42" s="23"/>
      <c r="C42" s="26"/>
      <c r="D42" s="26"/>
      <c r="E42" s="26"/>
      <c r="I42" s="23"/>
      <c r="K42" s="27">
        <f t="shared" si="1"/>
        <v>0</v>
      </c>
    </row>
    <row r="43" spans="1:11" x14ac:dyDescent="0.35">
      <c r="A43" s="22" t="s">
        <v>96</v>
      </c>
      <c r="B43" s="23"/>
      <c r="C43" s="26"/>
      <c r="D43" s="26"/>
      <c r="E43" s="26"/>
      <c r="I43" s="23"/>
      <c r="K43" s="27">
        <f t="shared" si="1"/>
        <v>0</v>
      </c>
    </row>
    <row r="44" spans="1:11" x14ac:dyDescent="0.35">
      <c r="A44" s="22" t="s">
        <v>97</v>
      </c>
      <c r="B44" s="23"/>
      <c r="C44" s="26"/>
      <c r="D44" s="26"/>
      <c r="E44" s="26"/>
      <c r="H44" s="22"/>
      <c r="I44" s="23"/>
      <c r="K44" s="27">
        <f t="shared" si="1"/>
        <v>0</v>
      </c>
    </row>
    <row r="45" spans="1:11" x14ac:dyDescent="0.35">
      <c r="A45" s="22" t="s">
        <v>98</v>
      </c>
      <c r="B45" s="23"/>
      <c r="C45" s="26"/>
      <c r="D45" s="26"/>
      <c r="E45" s="26"/>
      <c r="I45" s="23"/>
      <c r="K45" s="27">
        <f t="shared" si="1"/>
        <v>0</v>
      </c>
    </row>
    <row r="46" spans="1:11" x14ac:dyDescent="0.35">
      <c r="A46" s="22" t="s">
        <v>99</v>
      </c>
      <c r="B46" s="23"/>
      <c r="C46" s="26"/>
      <c r="D46" s="26"/>
      <c r="E46" s="26">
        <v>1</v>
      </c>
      <c r="I46" s="23"/>
      <c r="K46" s="27">
        <f t="shared" si="1"/>
        <v>1</v>
      </c>
    </row>
    <row r="47" spans="1:11" x14ac:dyDescent="0.35">
      <c r="A47" s="22" t="s">
        <v>100</v>
      </c>
      <c r="B47" s="23"/>
      <c r="C47" s="26"/>
      <c r="D47" s="26"/>
      <c r="E47" s="26">
        <v>1</v>
      </c>
      <c r="I47" s="23"/>
      <c r="K47" s="27">
        <f t="shared" si="1"/>
        <v>1</v>
      </c>
    </row>
    <row r="48" spans="1:11" x14ac:dyDescent="0.35">
      <c r="A48" s="22" t="s">
        <v>101</v>
      </c>
      <c r="B48" s="23"/>
      <c r="C48" s="26"/>
      <c r="D48" s="26"/>
      <c r="E48" s="26">
        <v>1</v>
      </c>
      <c r="I48" s="23"/>
      <c r="K48" s="27">
        <f t="shared" si="1"/>
        <v>1</v>
      </c>
    </row>
    <row r="49" spans="1:11" x14ac:dyDescent="0.35">
      <c r="A49" s="22" t="s">
        <v>102</v>
      </c>
      <c r="B49" s="23"/>
      <c r="C49" s="26"/>
      <c r="D49" s="26"/>
      <c r="E49" s="26"/>
      <c r="I49" s="23"/>
      <c r="K49" s="27">
        <f t="shared" si="1"/>
        <v>0</v>
      </c>
    </row>
    <row r="50" spans="1:11" x14ac:dyDescent="0.35">
      <c r="A50" s="22" t="s">
        <v>103</v>
      </c>
      <c r="B50" s="23"/>
      <c r="C50" s="26"/>
      <c r="D50" s="26"/>
      <c r="E50" s="26"/>
      <c r="I50" s="23"/>
      <c r="K50" s="27">
        <f t="shared" si="1"/>
        <v>0</v>
      </c>
    </row>
    <row r="51" spans="1:11" x14ac:dyDescent="0.35">
      <c r="B51" s="23"/>
      <c r="C51" s="26"/>
      <c r="D51" s="26"/>
      <c r="E51" s="26"/>
      <c r="I51" s="23"/>
    </row>
    <row r="52" spans="1:11" x14ac:dyDescent="0.35">
      <c r="C52" s="26"/>
      <c r="D52" s="26"/>
      <c r="E52" s="26"/>
      <c r="F52" s="26"/>
    </row>
    <row r="53" spans="1:11" x14ac:dyDescent="0.35">
      <c r="A53" s="32" t="s">
        <v>267</v>
      </c>
      <c r="B53" s="23"/>
      <c r="C53" s="24"/>
      <c r="D53" s="24"/>
      <c r="E53" s="24"/>
      <c r="F53" s="23"/>
      <c r="G53" s="23"/>
      <c r="H53" s="23"/>
      <c r="I53" s="23"/>
      <c r="J53" s="23"/>
    </row>
    <row r="54" spans="1:11" x14ac:dyDescent="0.35">
      <c r="A54" s="23"/>
      <c r="B54" s="23"/>
      <c r="C54" s="24" t="s">
        <v>114</v>
      </c>
      <c r="D54" s="24" t="s">
        <v>115</v>
      </c>
      <c r="E54" s="24" t="s">
        <v>116</v>
      </c>
      <c r="F54" s="23" t="s">
        <v>117</v>
      </c>
      <c r="G54" s="23" t="s">
        <v>118</v>
      </c>
      <c r="H54" s="23" t="s">
        <v>178</v>
      </c>
      <c r="I54" s="23"/>
      <c r="J54" s="23" t="s">
        <v>120</v>
      </c>
    </row>
    <row r="55" spans="1:11" x14ac:dyDescent="0.35">
      <c r="A55" s="22" t="s">
        <v>82</v>
      </c>
      <c r="B55" s="23"/>
      <c r="C55" s="26">
        <v>0</v>
      </c>
      <c r="D55" s="26">
        <v>0</v>
      </c>
      <c r="E55" s="26">
        <v>0</v>
      </c>
      <c r="G55" s="22"/>
      <c r="I55" s="23"/>
      <c r="J55" s="22"/>
      <c r="K55" s="27">
        <f t="shared" ref="K55:K76" si="2">SUM(C55:H55)</f>
        <v>0</v>
      </c>
    </row>
    <row r="56" spans="1:11" x14ac:dyDescent="0.35">
      <c r="A56" s="22" t="s">
        <v>83</v>
      </c>
      <c r="B56" s="23"/>
      <c r="C56" s="26">
        <v>0</v>
      </c>
      <c r="D56" s="26">
        <v>0</v>
      </c>
      <c r="E56" s="26">
        <v>0</v>
      </c>
      <c r="G56" s="22"/>
      <c r="I56" s="23"/>
      <c r="J56" s="22"/>
      <c r="K56" s="27">
        <f t="shared" si="2"/>
        <v>0</v>
      </c>
    </row>
    <row r="57" spans="1:11" x14ac:dyDescent="0.35">
      <c r="A57" s="22" t="s">
        <v>84</v>
      </c>
      <c r="B57" s="23"/>
      <c r="C57" s="26">
        <v>0</v>
      </c>
      <c r="D57" s="26">
        <v>0</v>
      </c>
      <c r="E57" s="26">
        <v>0</v>
      </c>
      <c r="G57" s="22"/>
      <c r="I57" s="23"/>
      <c r="K57" s="27">
        <f t="shared" si="2"/>
        <v>0</v>
      </c>
    </row>
    <row r="58" spans="1:11" x14ac:dyDescent="0.35">
      <c r="A58" s="22" t="s">
        <v>85</v>
      </c>
      <c r="B58" s="23"/>
      <c r="C58" s="26"/>
      <c r="D58" s="26"/>
      <c r="E58" s="26"/>
      <c r="I58" s="23"/>
      <c r="K58" s="27">
        <f t="shared" si="2"/>
        <v>0</v>
      </c>
    </row>
    <row r="59" spans="1:11" x14ac:dyDescent="0.35">
      <c r="A59" s="22" t="s">
        <v>86</v>
      </c>
      <c r="B59" s="23"/>
      <c r="C59" s="26">
        <v>0</v>
      </c>
      <c r="D59" s="26">
        <v>0</v>
      </c>
      <c r="E59" s="26">
        <v>0</v>
      </c>
      <c r="G59" s="22"/>
      <c r="I59" s="23"/>
      <c r="K59" s="27">
        <f t="shared" si="2"/>
        <v>0</v>
      </c>
    </row>
    <row r="60" spans="1:11" x14ac:dyDescent="0.35">
      <c r="A60" s="22" t="s">
        <v>87</v>
      </c>
      <c r="B60" s="23"/>
      <c r="C60" s="26">
        <v>0</v>
      </c>
      <c r="D60" s="26">
        <v>0</v>
      </c>
      <c r="E60" s="26">
        <v>0</v>
      </c>
      <c r="G60" s="22"/>
      <c r="I60" s="23"/>
      <c r="K60" s="27">
        <f t="shared" si="2"/>
        <v>0</v>
      </c>
    </row>
    <row r="61" spans="1:11" x14ac:dyDescent="0.35">
      <c r="A61" s="22" t="s">
        <v>88</v>
      </c>
      <c r="B61" s="23"/>
      <c r="C61" s="26">
        <v>0</v>
      </c>
      <c r="D61" s="26">
        <v>0</v>
      </c>
      <c r="E61" s="26">
        <v>0</v>
      </c>
      <c r="G61" s="22"/>
      <c r="I61" s="23"/>
      <c r="K61" s="27">
        <f t="shared" si="2"/>
        <v>0</v>
      </c>
    </row>
    <row r="62" spans="1:11" x14ac:dyDescent="0.35">
      <c r="A62" s="22" t="s">
        <v>89</v>
      </c>
      <c r="B62" s="23"/>
      <c r="C62" s="26">
        <v>0</v>
      </c>
      <c r="D62" s="26"/>
      <c r="E62" s="26">
        <v>0</v>
      </c>
      <c r="G62" s="22"/>
      <c r="I62" s="23"/>
      <c r="K62" s="27">
        <f t="shared" si="2"/>
        <v>0</v>
      </c>
    </row>
    <row r="63" spans="1:11" x14ac:dyDescent="0.35">
      <c r="A63" s="22" t="s">
        <v>90</v>
      </c>
      <c r="B63" s="23"/>
      <c r="C63" s="26">
        <v>0</v>
      </c>
      <c r="D63" s="26"/>
      <c r="E63" s="26">
        <v>0</v>
      </c>
      <c r="G63" s="22"/>
      <c r="I63" s="23"/>
      <c r="K63" s="27">
        <f t="shared" si="2"/>
        <v>0</v>
      </c>
    </row>
    <row r="64" spans="1:11" x14ac:dyDescent="0.35">
      <c r="A64" s="22" t="s">
        <v>91</v>
      </c>
      <c r="B64" s="23"/>
      <c r="C64" s="26">
        <v>0</v>
      </c>
      <c r="D64" s="26"/>
      <c r="E64" s="26">
        <v>0</v>
      </c>
      <c r="I64" s="23"/>
      <c r="K64" s="27">
        <f t="shared" si="2"/>
        <v>0</v>
      </c>
    </row>
    <row r="65" spans="1:11" x14ac:dyDescent="0.35">
      <c r="A65" s="22" t="s">
        <v>92</v>
      </c>
      <c r="B65" s="23"/>
      <c r="C65" s="26">
        <v>0</v>
      </c>
      <c r="D65" s="26">
        <v>0</v>
      </c>
      <c r="E65" s="26">
        <v>0</v>
      </c>
      <c r="I65" s="23"/>
      <c r="K65" s="27">
        <f t="shared" si="2"/>
        <v>0</v>
      </c>
    </row>
    <row r="66" spans="1:11" x14ac:dyDescent="0.35">
      <c r="A66" s="22" t="s">
        <v>93</v>
      </c>
      <c r="B66" s="23"/>
      <c r="C66" s="26">
        <v>0</v>
      </c>
      <c r="D66" s="26">
        <v>0</v>
      </c>
      <c r="E66" s="26">
        <v>0</v>
      </c>
      <c r="I66" s="23"/>
      <c r="K66" s="27">
        <f t="shared" si="2"/>
        <v>0</v>
      </c>
    </row>
    <row r="67" spans="1:11" x14ac:dyDescent="0.35">
      <c r="A67" s="22" t="s">
        <v>94</v>
      </c>
      <c r="B67" s="23"/>
      <c r="C67" s="26"/>
      <c r="D67" s="26"/>
      <c r="E67" s="26"/>
      <c r="I67" s="23"/>
      <c r="K67" s="27">
        <f t="shared" si="2"/>
        <v>0</v>
      </c>
    </row>
    <row r="68" spans="1:11" x14ac:dyDescent="0.35">
      <c r="A68" s="22" t="s">
        <v>245</v>
      </c>
      <c r="B68" s="23"/>
      <c r="C68" s="26"/>
      <c r="D68" s="26"/>
      <c r="E68" s="26"/>
      <c r="I68" s="23"/>
      <c r="K68" s="27">
        <f t="shared" si="2"/>
        <v>0</v>
      </c>
    </row>
    <row r="69" spans="1:11" x14ac:dyDescent="0.35">
      <c r="A69" s="22" t="s">
        <v>96</v>
      </c>
      <c r="B69" s="23"/>
      <c r="C69" s="26"/>
      <c r="D69" s="26"/>
      <c r="E69" s="26"/>
      <c r="I69" s="23"/>
      <c r="K69" s="27">
        <f t="shared" si="2"/>
        <v>0</v>
      </c>
    </row>
    <row r="70" spans="1:11" x14ac:dyDescent="0.35">
      <c r="A70" s="22" t="s">
        <v>97</v>
      </c>
      <c r="B70" s="23"/>
      <c r="C70" s="26"/>
      <c r="D70" s="26"/>
      <c r="E70" s="26"/>
      <c r="H70" s="22"/>
      <c r="I70" s="23"/>
      <c r="K70" s="27">
        <f t="shared" si="2"/>
        <v>0</v>
      </c>
    </row>
    <row r="71" spans="1:11" x14ac:dyDescent="0.35">
      <c r="A71" s="22" t="s">
        <v>98</v>
      </c>
      <c r="B71" s="23"/>
      <c r="C71" s="26"/>
      <c r="D71" s="26"/>
      <c r="E71" s="26"/>
      <c r="I71" s="23"/>
      <c r="K71" s="27">
        <f t="shared" si="2"/>
        <v>0</v>
      </c>
    </row>
    <row r="72" spans="1:11" x14ac:dyDescent="0.35">
      <c r="A72" s="22" t="s">
        <v>99</v>
      </c>
      <c r="B72" s="23"/>
      <c r="C72" s="26"/>
      <c r="D72" s="26"/>
      <c r="E72" s="26">
        <v>0</v>
      </c>
      <c r="I72" s="23"/>
      <c r="K72" s="27">
        <f t="shared" si="2"/>
        <v>0</v>
      </c>
    </row>
    <row r="73" spans="1:11" x14ac:dyDescent="0.35">
      <c r="A73" s="22" t="s">
        <v>100</v>
      </c>
      <c r="B73" s="23"/>
      <c r="C73" s="26"/>
      <c r="D73" s="26"/>
      <c r="E73" s="26"/>
      <c r="I73" s="23"/>
      <c r="K73" s="27">
        <f t="shared" si="2"/>
        <v>0</v>
      </c>
    </row>
    <row r="74" spans="1:11" x14ac:dyDescent="0.35">
      <c r="A74" s="22" t="s">
        <v>101</v>
      </c>
      <c r="B74" s="23"/>
      <c r="C74" s="26"/>
      <c r="D74" s="26"/>
      <c r="E74" s="26">
        <v>0</v>
      </c>
      <c r="I74" s="23"/>
      <c r="K74" s="27">
        <f t="shared" si="2"/>
        <v>0</v>
      </c>
    </row>
    <row r="75" spans="1:11" x14ac:dyDescent="0.35">
      <c r="A75" s="22" t="s">
        <v>102</v>
      </c>
      <c r="B75" s="23"/>
      <c r="C75" s="26"/>
      <c r="D75" s="26"/>
      <c r="E75" s="26"/>
      <c r="I75" s="23"/>
      <c r="K75" s="27">
        <f t="shared" si="2"/>
        <v>0</v>
      </c>
    </row>
    <row r="76" spans="1:11" x14ac:dyDescent="0.35">
      <c r="A76" s="22" t="s">
        <v>103</v>
      </c>
      <c r="B76" s="23"/>
      <c r="C76" s="26"/>
      <c r="D76" s="26"/>
      <c r="E76" s="26"/>
      <c r="I76" s="23"/>
      <c r="K76" s="27">
        <f t="shared" si="2"/>
        <v>0</v>
      </c>
    </row>
    <row r="77" spans="1:11" x14ac:dyDescent="0.35">
      <c r="B77" s="23"/>
      <c r="C77" s="26"/>
      <c r="D77" s="26"/>
      <c r="E77" s="26"/>
      <c r="I77" s="23"/>
    </row>
    <row r="78" spans="1:11" x14ac:dyDescent="0.35">
      <c r="C78" s="26"/>
      <c r="D78" s="26"/>
      <c r="E78" s="26"/>
      <c r="F78" s="26"/>
    </row>
    <row r="79" spans="1:11" x14ac:dyDescent="0.35">
      <c r="A79" s="32" t="s">
        <v>268</v>
      </c>
      <c r="B79" s="23"/>
      <c r="C79" s="24"/>
      <c r="D79" s="24"/>
      <c r="E79" s="24"/>
      <c r="F79" s="23"/>
      <c r="G79" s="23"/>
      <c r="H79" s="23"/>
      <c r="I79" s="23"/>
      <c r="J79" s="23"/>
    </row>
    <row r="80" spans="1:11" x14ac:dyDescent="0.35">
      <c r="A80" s="23"/>
      <c r="B80" s="23"/>
      <c r="C80" s="24" t="s">
        <v>114</v>
      </c>
      <c r="D80" s="24" t="s">
        <v>115</v>
      </c>
      <c r="E80" s="24" t="s">
        <v>116</v>
      </c>
      <c r="F80" s="23" t="s">
        <v>117</v>
      </c>
      <c r="G80" s="23" t="s">
        <v>118</v>
      </c>
      <c r="H80" s="23" t="s">
        <v>178</v>
      </c>
      <c r="I80" s="23"/>
      <c r="J80" s="23" t="s">
        <v>120</v>
      </c>
    </row>
    <row r="81" spans="1:11" x14ac:dyDescent="0.35">
      <c r="A81" s="22" t="s">
        <v>82</v>
      </c>
      <c r="B81" s="23"/>
      <c r="C81" s="26"/>
      <c r="D81" s="26"/>
      <c r="E81" s="26"/>
      <c r="I81" s="23"/>
      <c r="J81" s="22" t="s">
        <v>131</v>
      </c>
      <c r="K81" s="27">
        <f t="shared" ref="K81:K102" si="3">SUM(C81:H81)</f>
        <v>0</v>
      </c>
    </row>
    <row r="82" spans="1:11" x14ac:dyDescent="0.35">
      <c r="A82" s="22" t="s">
        <v>83</v>
      </c>
      <c r="B82" s="23"/>
      <c r="C82" s="26">
        <v>1</v>
      </c>
      <c r="D82" s="26">
        <v>1</v>
      </c>
      <c r="E82" s="26"/>
      <c r="I82" s="23"/>
      <c r="J82" s="22" t="s">
        <v>265</v>
      </c>
      <c r="K82" s="27">
        <f t="shared" si="3"/>
        <v>2</v>
      </c>
    </row>
    <row r="83" spans="1:11" x14ac:dyDescent="0.35">
      <c r="A83" s="22" t="s">
        <v>84</v>
      </c>
      <c r="B83" s="23"/>
      <c r="C83" s="26">
        <v>2</v>
      </c>
      <c r="D83" s="26">
        <v>2</v>
      </c>
      <c r="E83" s="26"/>
      <c r="I83" s="23"/>
      <c r="J83" s="22"/>
      <c r="K83" s="27">
        <f t="shared" si="3"/>
        <v>4</v>
      </c>
    </row>
    <row r="84" spans="1:11" x14ac:dyDescent="0.35">
      <c r="A84" s="22" t="s">
        <v>85</v>
      </c>
      <c r="B84" s="23"/>
      <c r="C84" s="26"/>
      <c r="D84" s="26"/>
      <c r="E84" s="26"/>
      <c r="I84" s="23"/>
      <c r="K84" s="27">
        <f t="shared" si="3"/>
        <v>0</v>
      </c>
    </row>
    <row r="85" spans="1:11" x14ac:dyDescent="0.35">
      <c r="A85" s="22" t="s">
        <v>86</v>
      </c>
      <c r="B85" s="23"/>
      <c r="C85" s="26">
        <v>3</v>
      </c>
      <c r="D85" s="26">
        <v>2</v>
      </c>
      <c r="E85" s="26"/>
      <c r="I85" s="23"/>
      <c r="K85" s="27">
        <f t="shared" si="3"/>
        <v>5</v>
      </c>
    </row>
    <row r="86" spans="1:11" x14ac:dyDescent="0.35">
      <c r="A86" s="22" t="s">
        <v>87</v>
      </c>
      <c r="B86" s="23"/>
      <c r="C86" s="26">
        <v>3</v>
      </c>
      <c r="D86" s="26">
        <v>2</v>
      </c>
      <c r="E86" s="26"/>
      <c r="I86" s="23"/>
      <c r="K86" s="27">
        <f t="shared" si="3"/>
        <v>5</v>
      </c>
    </row>
    <row r="87" spans="1:11" x14ac:dyDescent="0.35">
      <c r="A87" s="22" t="s">
        <v>88</v>
      </c>
      <c r="B87" s="23"/>
      <c r="C87" s="26">
        <v>3</v>
      </c>
      <c r="D87" s="26">
        <v>3</v>
      </c>
      <c r="E87" s="26"/>
      <c r="I87" s="23"/>
      <c r="K87" s="27">
        <f t="shared" si="3"/>
        <v>6</v>
      </c>
    </row>
    <row r="88" spans="1:11" x14ac:dyDescent="0.35">
      <c r="A88" s="22" t="s">
        <v>89</v>
      </c>
      <c r="B88" s="23"/>
      <c r="C88" s="26">
        <v>3</v>
      </c>
      <c r="D88" s="26"/>
      <c r="E88" s="26"/>
      <c r="I88" s="23"/>
      <c r="K88" s="27">
        <f t="shared" si="3"/>
        <v>3</v>
      </c>
    </row>
    <row r="89" spans="1:11" x14ac:dyDescent="0.35">
      <c r="A89" s="22" t="s">
        <v>90</v>
      </c>
      <c r="B89" s="23"/>
      <c r="C89" s="26">
        <v>3</v>
      </c>
      <c r="D89" s="26"/>
      <c r="E89" s="26"/>
      <c r="I89" s="23"/>
      <c r="K89" s="27">
        <f t="shared" si="3"/>
        <v>3</v>
      </c>
    </row>
    <row r="90" spans="1:11" x14ac:dyDescent="0.35">
      <c r="A90" s="22" t="s">
        <v>91</v>
      </c>
      <c r="B90" s="23"/>
      <c r="C90" s="26"/>
      <c r="D90" s="26"/>
      <c r="E90" s="26"/>
      <c r="I90" s="23"/>
      <c r="K90" s="27">
        <f t="shared" si="3"/>
        <v>0</v>
      </c>
    </row>
    <row r="91" spans="1:11" x14ac:dyDescent="0.35">
      <c r="A91" s="22" t="s">
        <v>92</v>
      </c>
      <c r="B91" s="23"/>
      <c r="C91" s="26">
        <v>3</v>
      </c>
      <c r="D91" s="26">
        <v>2</v>
      </c>
      <c r="E91" s="26"/>
      <c r="I91" s="23"/>
      <c r="K91" s="27">
        <f t="shared" si="3"/>
        <v>5</v>
      </c>
    </row>
    <row r="92" spans="1:11" x14ac:dyDescent="0.35">
      <c r="A92" s="22" t="s">
        <v>93</v>
      </c>
      <c r="B92" s="23"/>
      <c r="C92" s="26">
        <v>1</v>
      </c>
      <c r="D92" s="26">
        <v>1</v>
      </c>
      <c r="E92" s="26"/>
      <c r="I92" s="23"/>
      <c r="K92" s="27">
        <f t="shared" si="3"/>
        <v>2</v>
      </c>
    </row>
    <row r="93" spans="1:11" x14ac:dyDescent="0.35">
      <c r="A93" s="22" t="s">
        <v>94</v>
      </c>
      <c r="B93" s="23"/>
      <c r="C93" s="26">
        <v>1</v>
      </c>
      <c r="D93" s="26">
        <v>1</v>
      </c>
      <c r="E93" s="26"/>
      <c r="I93" s="23"/>
      <c r="K93" s="27">
        <f t="shared" si="3"/>
        <v>2</v>
      </c>
    </row>
    <row r="94" spans="1:11" x14ac:dyDescent="0.35">
      <c r="A94" s="22" t="s">
        <v>245</v>
      </c>
      <c r="B94" s="23"/>
      <c r="C94" s="26">
        <v>2</v>
      </c>
      <c r="D94" s="26">
        <v>2</v>
      </c>
      <c r="E94" s="26"/>
      <c r="I94" s="23"/>
      <c r="K94" s="27">
        <f t="shared" si="3"/>
        <v>4</v>
      </c>
    </row>
    <row r="95" spans="1:11" x14ac:dyDescent="0.35">
      <c r="A95" s="22" t="s">
        <v>96</v>
      </c>
      <c r="B95" s="23"/>
      <c r="C95" s="26"/>
      <c r="D95" s="26"/>
      <c r="E95" s="26"/>
      <c r="I95" s="23"/>
      <c r="K95" s="27">
        <f t="shared" si="3"/>
        <v>0</v>
      </c>
    </row>
    <row r="96" spans="1:11" x14ac:dyDescent="0.35">
      <c r="A96" s="22" t="s">
        <v>97</v>
      </c>
      <c r="B96" s="23"/>
      <c r="C96" s="26"/>
      <c r="D96" s="26"/>
      <c r="E96" s="26"/>
      <c r="H96" s="22"/>
      <c r="I96" s="23"/>
      <c r="J96" s="22"/>
      <c r="K96" s="27">
        <f t="shared" si="3"/>
        <v>0</v>
      </c>
    </row>
    <row r="97" spans="1:11" x14ac:dyDescent="0.35">
      <c r="A97" s="22" t="s">
        <v>98</v>
      </c>
      <c r="B97" s="23"/>
      <c r="C97" s="26"/>
      <c r="D97" s="26"/>
      <c r="E97" s="26"/>
      <c r="I97" s="23"/>
      <c r="K97" s="27">
        <f t="shared" si="3"/>
        <v>0</v>
      </c>
    </row>
    <row r="98" spans="1:11" x14ac:dyDescent="0.35">
      <c r="A98" s="22" t="s">
        <v>99</v>
      </c>
      <c r="B98" s="23"/>
      <c r="C98" s="26"/>
      <c r="D98" s="26"/>
      <c r="E98" s="26"/>
      <c r="I98" s="23"/>
      <c r="K98" s="27">
        <f t="shared" si="3"/>
        <v>0</v>
      </c>
    </row>
    <row r="99" spans="1:11" x14ac:dyDescent="0.35">
      <c r="A99" s="22" t="s">
        <v>100</v>
      </c>
      <c r="B99" s="23"/>
      <c r="C99" s="26"/>
      <c r="D99" s="26"/>
      <c r="E99" s="26"/>
      <c r="I99" s="23"/>
      <c r="K99" s="27">
        <f t="shared" si="3"/>
        <v>0</v>
      </c>
    </row>
    <row r="100" spans="1:11" x14ac:dyDescent="0.35">
      <c r="A100" s="22" t="s">
        <v>101</v>
      </c>
      <c r="B100" s="23"/>
      <c r="C100" s="26"/>
      <c r="D100" s="26"/>
      <c r="E100" s="26"/>
      <c r="I100" s="23"/>
      <c r="K100" s="27">
        <f t="shared" si="3"/>
        <v>0</v>
      </c>
    </row>
    <row r="101" spans="1:11" x14ac:dyDescent="0.35">
      <c r="A101" s="22" t="s">
        <v>102</v>
      </c>
      <c r="B101" s="23"/>
      <c r="C101" s="26"/>
      <c r="D101" s="26"/>
      <c r="E101" s="26"/>
      <c r="I101" s="23"/>
      <c r="K101" s="27">
        <f t="shared" si="3"/>
        <v>0</v>
      </c>
    </row>
    <row r="102" spans="1:11" x14ac:dyDescent="0.35">
      <c r="A102" s="22" t="s">
        <v>103</v>
      </c>
      <c r="B102" s="23"/>
      <c r="C102" s="26"/>
      <c r="D102" s="26"/>
      <c r="E102" s="26"/>
      <c r="I102" s="23"/>
      <c r="K102" s="27">
        <f t="shared" si="3"/>
        <v>0</v>
      </c>
    </row>
    <row r="103" spans="1:11" x14ac:dyDescent="0.35">
      <c r="B103" s="23"/>
      <c r="C103" s="26"/>
      <c r="D103" s="26"/>
      <c r="E103" s="26"/>
      <c r="I103" s="23"/>
    </row>
    <row r="104" spans="1:11" x14ac:dyDescent="0.35">
      <c r="B104" s="23"/>
      <c r="C104" s="26"/>
      <c r="D104" s="26"/>
      <c r="E104" s="26"/>
      <c r="I104" s="23"/>
    </row>
    <row r="105" spans="1:11" x14ac:dyDescent="0.35">
      <c r="A105" s="32" t="s">
        <v>269</v>
      </c>
      <c r="B105" s="23"/>
      <c r="C105" s="24"/>
      <c r="D105" s="24"/>
      <c r="E105" s="24"/>
      <c r="F105" s="23"/>
      <c r="G105" s="23"/>
      <c r="H105" s="23"/>
      <c r="I105" s="23"/>
      <c r="J105" s="23"/>
    </row>
    <row r="106" spans="1:11" x14ac:dyDescent="0.35">
      <c r="A106" s="23"/>
      <c r="B106" s="23"/>
      <c r="C106" s="24" t="s">
        <v>114</v>
      </c>
      <c r="D106" s="24" t="s">
        <v>115</v>
      </c>
      <c r="E106" s="24" t="s">
        <v>116</v>
      </c>
      <c r="F106" s="23" t="s">
        <v>117</v>
      </c>
      <c r="G106" s="23" t="s">
        <v>118</v>
      </c>
      <c r="H106" s="23" t="s">
        <v>178</v>
      </c>
      <c r="I106" s="23"/>
      <c r="J106" s="23" t="s">
        <v>120</v>
      </c>
    </row>
    <row r="107" spans="1:11" x14ac:dyDescent="0.35">
      <c r="A107" s="22" t="s">
        <v>82</v>
      </c>
      <c r="B107" s="23"/>
      <c r="C107" s="26">
        <v>3</v>
      </c>
      <c r="D107" s="26">
        <v>2</v>
      </c>
      <c r="E107" s="26">
        <v>1</v>
      </c>
      <c r="I107" s="23"/>
      <c r="J107" s="22" t="s">
        <v>131</v>
      </c>
      <c r="K107" s="27">
        <f t="shared" ref="K107:K128" si="4">SUM(C107:H107)</f>
        <v>6</v>
      </c>
    </row>
    <row r="108" spans="1:11" x14ac:dyDescent="0.35">
      <c r="A108" s="22" t="s">
        <v>83</v>
      </c>
      <c r="B108" s="23"/>
      <c r="C108" s="26">
        <v>2</v>
      </c>
      <c r="D108" s="26">
        <v>1</v>
      </c>
      <c r="E108" s="26">
        <v>1</v>
      </c>
      <c r="I108" s="23"/>
      <c r="J108" s="22" t="s">
        <v>265</v>
      </c>
      <c r="K108" s="27">
        <f t="shared" si="4"/>
        <v>4</v>
      </c>
    </row>
    <row r="109" spans="1:11" x14ac:dyDescent="0.35">
      <c r="A109" s="22" t="s">
        <v>84</v>
      </c>
      <c r="B109" s="23"/>
      <c r="C109" s="26">
        <v>3</v>
      </c>
      <c r="D109" s="26">
        <v>2</v>
      </c>
      <c r="E109" s="26">
        <v>1</v>
      </c>
      <c r="I109" s="23"/>
      <c r="K109" s="27">
        <f t="shared" si="4"/>
        <v>6</v>
      </c>
    </row>
    <row r="110" spans="1:11" x14ac:dyDescent="0.35">
      <c r="A110" s="22" t="s">
        <v>85</v>
      </c>
      <c r="B110" s="23"/>
      <c r="C110" s="26"/>
      <c r="D110" s="26"/>
      <c r="E110" s="26"/>
      <c r="I110" s="23"/>
      <c r="K110" s="27">
        <f t="shared" si="4"/>
        <v>0</v>
      </c>
    </row>
    <row r="111" spans="1:11" x14ac:dyDescent="0.35">
      <c r="A111" s="22" t="s">
        <v>86</v>
      </c>
      <c r="B111" s="23"/>
      <c r="C111" s="26">
        <v>5</v>
      </c>
      <c r="D111" s="26">
        <v>2</v>
      </c>
      <c r="E111" s="26">
        <v>1</v>
      </c>
      <c r="I111" s="23"/>
      <c r="K111" s="27">
        <f t="shared" si="4"/>
        <v>8</v>
      </c>
    </row>
    <row r="112" spans="1:11" x14ac:dyDescent="0.35">
      <c r="A112" s="22" t="s">
        <v>87</v>
      </c>
      <c r="B112" s="23"/>
      <c r="C112" s="26">
        <v>5</v>
      </c>
      <c r="D112" s="26">
        <v>2</v>
      </c>
      <c r="E112" s="26">
        <v>1</v>
      </c>
      <c r="I112" s="23"/>
      <c r="K112" s="27">
        <f t="shared" si="4"/>
        <v>8</v>
      </c>
    </row>
    <row r="113" spans="1:11" x14ac:dyDescent="0.35">
      <c r="A113" s="22" t="s">
        <v>88</v>
      </c>
      <c r="B113" s="23"/>
      <c r="C113" s="26">
        <v>5</v>
      </c>
      <c r="D113" s="26">
        <v>5</v>
      </c>
      <c r="E113" s="26">
        <v>1</v>
      </c>
      <c r="I113" s="23"/>
      <c r="K113" s="27">
        <f t="shared" si="4"/>
        <v>11</v>
      </c>
    </row>
    <row r="114" spans="1:11" x14ac:dyDescent="0.35">
      <c r="A114" s="22" t="s">
        <v>89</v>
      </c>
      <c r="B114" s="23"/>
      <c r="C114" s="26">
        <v>5</v>
      </c>
      <c r="D114" s="26"/>
      <c r="E114" s="26"/>
      <c r="I114" s="23"/>
      <c r="K114" s="27">
        <f t="shared" si="4"/>
        <v>5</v>
      </c>
    </row>
    <row r="115" spans="1:11" x14ac:dyDescent="0.35">
      <c r="A115" s="22" t="s">
        <v>90</v>
      </c>
      <c r="B115" s="23"/>
      <c r="C115" s="26">
        <v>5</v>
      </c>
      <c r="D115" s="26"/>
      <c r="E115" s="26"/>
      <c r="I115" s="23"/>
      <c r="K115" s="27">
        <f t="shared" si="4"/>
        <v>5</v>
      </c>
    </row>
    <row r="116" spans="1:11" x14ac:dyDescent="0.35">
      <c r="A116" s="22" t="s">
        <v>91</v>
      </c>
      <c r="B116" s="23"/>
      <c r="C116" s="26"/>
      <c r="D116" s="26"/>
      <c r="E116" s="26"/>
      <c r="I116" s="23"/>
      <c r="K116" s="27">
        <f t="shared" si="4"/>
        <v>0</v>
      </c>
    </row>
    <row r="117" spans="1:11" x14ac:dyDescent="0.35">
      <c r="A117" s="22" t="s">
        <v>92</v>
      </c>
      <c r="B117" s="23"/>
      <c r="C117" s="26">
        <v>5</v>
      </c>
      <c r="D117" s="26">
        <v>2</v>
      </c>
      <c r="E117" s="26">
        <v>1</v>
      </c>
      <c r="I117" s="23"/>
      <c r="K117" s="27">
        <f t="shared" si="4"/>
        <v>8</v>
      </c>
    </row>
    <row r="118" spans="1:11" x14ac:dyDescent="0.35">
      <c r="A118" s="22" t="s">
        <v>93</v>
      </c>
      <c r="B118" s="23"/>
      <c r="C118" s="26">
        <v>1</v>
      </c>
      <c r="D118" s="26">
        <v>1</v>
      </c>
      <c r="E118" s="26">
        <v>1</v>
      </c>
      <c r="I118" s="23"/>
      <c r="K118" s="27">
        <f t="shared" si="4"/>
        <v>3</v>
      </c>
    </row>
    <row r="119" spans="1:11" x14ac:dyDescent="0.35">
      <c r="A119" s="22" t="s">
        <v>94</v>
      </c>
      <c r="B119" s="23"/>
      <c r="C119" s="26">
        <v>1</v>
      </c>
      <c r="D119" s="26">
        <v>1</v>
      </c>
      <c r="E119" s="26">
        <v>1</v>
      </c>
      <c r="I119" s="23"/>
      <c r="K119" s="27">
        <f t="shared" si="4"/>
        <v>3</v>
      </c>
    </row>
    <row r="120" spans="1:11" x14ac:dyDescent="0.35">
      <c r="A120" s="22" t="s">
        <v>95</v>
      </c>
      <c r="B120" s="23"/>
      <c r="C120" s="26"/>
      <c r="D120" s="26"/>
      <c r="E120" s="26"/>
      <c r="I120" s="23"/>
      <c r="K120" s="27">
        <f t="shared" si="4"/>
        <v>0</v>
      </c>
    </row>
    <row r="121" spans="1:11" x14ac:dyDescent="0.35">
      <c r="A121" s="22" t="s">
        <v>96</v>
      </c>
      <c r="B121" s="23"/>
      <c r="C121" s="26"/>
      <c r="D121" s="26"/>
      <c r="E121" s="26"/>
      <c r="I121" s="23"/>
      <c r="K121" s="27">
        <f t="shared" si="4"/>
        <v>0</v>
      </c>
    </row>
    <row r="122" spans="1:11" x14ac:dyDescent="0.35">
      <c r="A122" s="22" t="s">
        <v>97</v>
      </c>
      <c r="B122" s="23"/>
      <c r="C122" s="26"/>
      <c r="D122" s="26"/>
      <c r="E122" s="26"/>
      <c r="H122" s="22"/>
      <c r="I122" s="23"/>
      <c r="J122" s="22"/>
      <c r="K122" s="27">
        <f t="shared" si="4"/>
        <v>0</v>
      </c>
    </row>
    <row r="123" spans="1:11" x14ac:dyDescent="0.35">
      <c r="A123" s="22" t="s">
        <v>98</v>
      </c>
      <c r="B123" s="23"/>
      <c r="C123" s="26"/>
      <c r="D123" s="26"/>
      <c r="E123" s="26"/>
      <c r="I123" s="23"/>
      <c r="K123" s="27">
        <f t="shared" si="4"/>
        <v>0</v>
      </c>
    </row>
    <row r="124" spans="1:11" x14ac:dyDescent="0.35">
      <c r="A124" s="22" t="s">
        <v>99</v>
      </c>
      <c r="B124" s="23"/>
      <c r="C124" s="26"/>
      <c r="D124" s="26"/>
      <c r="E124" s="26">
        <v>1</v>
      </c>
      <c r="I124" s="23"/>
      <c r="K124" s="27">
        <f t="shared" si="4"/>
        <v>1</v>
      </c>
    </row>
    <row r="125" spans="1:11" x14ac:dyDescent="0.35">
      <c r="A125" s="22" t="s">
        <v>100</v>
      </c>
      <c r="B125" s="23"/>
      <c r="C125" s="26"/>
      <c r="D125" s="26"/>
      <c r="E125" s="26"/>
      <c r="I125" s="23"/>
      <c r="K125" s="27">
        <f t="shared" si="4"/>
        <v>0</v>
      </c>
    </row>
    <row r="126" spans="1:11" x14ac:dyDescent="0.35">
      <c r="A126" s="22" t="s">
        <v>101</v>
      </c>
      <c r="B126" s="23"/>
      <c r="C126" s="26"/>
      <c r="D126" s="26"/>
      <c r="E126" s="26">
        <v>1</v>
      </c>
      <c r="I126" s="23"/>
      <c r="K126" s="27">
        <f t="shared" si="4"/>
        <v>1</v>
      </c>
    </row>
    <row r="127" spans="1:11" x14ac:dyDescent="0.35">
      <c r="A127" s="22" t="s">
        <v>102</v>
      </c>
      <c r="B127" s="23"/>
      <c r="C127" s="26"/>
      <c r="D127" s="26"/>
      <c r="E127" s="26"/>
      <c r="I127" s="23"/>
      <c r="K127" s="27">
        <f t="shared" si="4"/>
        <v>0</v>
      </c>
    </row>
    <row r="128" spans="1:11" x14ac:dyDescent="0.35">
      <c r="A128" s="22" t="s">
        <v>103</v>
      </c>
      <c r="B128" s="23"/>
      <c r="C128" s="26"/>
      <c r="D128" s="26"/>
      <c r="E128" s="26"/>
      <c r="I128" s="23"/>
      <c r="K128" s="27">
        <f t="shared" si="4"/>
        <v>0</v>
      </c>
    </row>
    <row r="129" spans="1:11" x14ac:dyDescent="0.35">
      <c r="B129" s="23"/>
      <c r="C129" s="26"/>
      <c r="D129" s="26"/>
      <c r="E129" s="26"/>
      <c r="I129" s="23"/>
    </row>
    <row r="130" spans="1:11" x14ac:dyDescent="0.35">
      <c r="B130" s="23"/>
      <c r="C130" s="26"/>
      <c r="D130" s="26"/>
      <c r="E130" s="26"/>
      <c r="I130" s="23"/>
    </row>
    <row r="131" spans="1:11" x14ac:dyDescent="0.35">
      <c r="A131" s="32" t="s">
        <v>270</v>
      </c>
      <c r="B131" s="23"/>
      <c r="C131" s="40"/>
      <c r="D131" s="40"/>
      <c r="E131" s="40"/>
      <c r="F131" s="23"/>
      <c r="G131" s="24"/>
      <c r="H131" s="23"/>
      <c r="I131" s="23"/>
      <c r="J131" s="23"/>
    </row>
    <row r="132" spans="1:11" x14ac:dyDescent="0.35">
      <c r="A132" s="23"/>
      <c r="B132" s="23"/>
      <c r="C132" s="40" t="s">
        <v>114</v>
      </c>
      <c r="D132" s="40" t="s">
        <v>115</v>
      </c>
      <c r="E132" s="40" t="s">
        <v>116</v>
      </c>
      <c r="F132" s="23" t="s">
        <v>117</v>
      </c>
      <c r="G132" s="24" t="s">
        <v>118</v>
      </c>
      <c r="H132" s="23" t="s">
        <v>178</v>
      </c>
      <c r="I132" s="23"/>
      <c r="J132" s="23" t="s">
        <v>120</v>
      </c>
    </row>
    <row r="133" spans="1:11" x14ac:dyDescent="0.35">
      <c r="A133" s="22" t="s">
        <v>82</v>
      </c>
      <c r="B133" s="23"/>
      <c r="C133" s="41"/>
      <c r="D133" s="41"/>
      <c r="E133" s="41"/>
      <c r="G133" s="26">
        <v>2</v>
      </c>
      <c r="I133" s="23"/>
      <c r="J133" s="22" t="s">
        <v>131</v>
      </c>
      <c r="K133" s="27">
        <f t="shared" ref="K133:K154" si="5">SUM(C133:H133)</f>
        <v>2</v>
      </c>
    </row>
    <row r="134" spans="1:11" x14ac:dyDescent="0.35">
      <c r="A134" s="22" t="s">
        <v>83</v>
      </c>
      <c r="B134" s="23"/>
      <c r="C134" s="41"/>
      <c r="D134" s="41"/>
      <c r="E134" s="41"/>
      <c r="G134" s="26">
        <v>2</v>
      </c>
      <c r="I134" s="23"/>
      <c r="J134" s="22" t="s">
        <v>265</v>
      </c>
      <c r="K134" s="27">
        <f t="shared" si="5"/>
        <v>2</v>
      </c>
    </row>
    <row r="135" spans="1:11" x14ac:dyDescent="0.35">
      <c r="A135" s="22" t="s">
        <v>84</v>
      </c>
      <c r="B135" s="23"/>
      <c r="C135" s="41"/>
      <c r="D135" s="41"/>
      <c r="E135" s="41"/>
      <c r="G135" s="26">
        <v>2</v>
      </c>
      <c r="I135" s="23"/>
      <c r="K135" s="27">
        <f t="shared" si="5"/>
        <v>2</v>
      </c>
    </row>
    <row r="136" spans="1:11" x14ac:dyDescent="0.35">
      <c r="A136" s="22" t="s">
        <v>85</v>
      </c>
      <c r="B136" s="23"/>
      <c r="C136" s="41"/>
      <c r="D136" s="41"/>
      <c r="E136" s="41"/>
      <c r="G136" s="26"/>
      <c r="I136" s="23"/>
      <c r="K136" s="27">
        <f t="shared" si="5"/>
        <v>0</v>
      </c>
    </row>
    <row r="137" spans="1:11" x14ac:dyDescent="0.35">
      <c r="A137" s="22" t="s">
        <v>86</v>
      </c>
      <c r="B137" s="23"/>
      <c r="C137" s="41"/>
      <c r="D137" s="41"/>
      <c r="E137" s="41"/>
      <c r="G137" s="26">
        <v>2</v>
      </c>
      <c r="I137" s="23"/>
      <c r="K137" s="27">
        <f t="shared" si="5"/>
        <v>2</v>
      </c>
    </row>
    <row r="138" spans="1:11" x14ac:dyDescent="0.35">
      <c r="A138" s="22" t="s">
        <v>87</v>
      </c>
      <c r="B138" s="23"/>
      <c r="C138" s="41"/>
      <c r="D138" s="41"/>
      <c r="E138" s="41"/>
      <c r="G138" s="26">
        <v>2</v>
      </c>
      <c r="I138" s="23"/>
      <c r="K138" s="27">
        <f t="shared" si="5"/>
        <v>2</v>
      </c>
    </row>
    <row r="139" spans="1:11" x14ac:dyDescent="0.35">
      <c r="A139" s="22" t="s">
        <v>88</v>
      </c>
      <c r="B139" s="23"/>
      <c r="C139" s="41"/>
      <c r="D139" s="41"/>
      <c r="E139" s="41"/>
      <c r="G139" s="26"/>
      <c r="I139" s="23"/>
      <c r="K139" s="27">
        <f t="shared" si="5"/>
        <v>0</v>
      </c>
    </row>
    <row r="140" spans="1:11" x14ac:dyDescent="0.35">
      <c r="A140" s="22" t="s">
        <v>89</v>
      </c>
      <c r="B140" s="23"/>
      <c r="C140" s="41"/>
      <c r="D140" s="41"/>
      <c r="E140" s="41"/>
      <c r="G140" s="26">
        <v>1</v>
      </c>
      <c r="I140" s="23"/>
      <c r="K140" s="27">
        <f t="shared" si="5"/>
        <v>1</v>
      </c>
    </row>
    <row r="141" spans="1:11" x14ac:dyDescent="0.35">
      <c r="A141" s="22" t="s">
        <v>90</v>
      </c>
      <c r="B141" s="23"/>
      <c r="C141" s="41"/>
      <c r="D141" s="41"/>
      <c r="E141" s="41"/>
      <c r="G141" s="26">
        <v>1</v>
      </c>
      <c r="I141" s="23"/>
      <c r="K141" s="27">
        <f t="shared" si="5"/>
        <v>1</v>
      </c>
    </row>
    <row r="142" spans="1:11" x14ac:dyDescent="0.35">
      <c r="A142" s="22" t="s">
        <v>91</v>
      </c>
      <c r="B142" s="23"/>
      <c r="C142" s="41"/>
      <c r="D142" s="41"/>
      <c r="E142" s="41"/>
      <c r="G142" s="26">
        <v>1</v>
      </c>
      <c r="I142" s="23"/>
      <c r="K142" s="27">
        <f t="shared" si="5"/>
        <v>1</v>
      </c>
    </row>
    <row r="143" spans="1:11" x14ac:dyDescent="0.35">
      <c r="A143" s="22" t="s">
        <v>92</v>
      </c>
      <c r="B143" s="23"/>
      <c r="C143" s="41"/>
      <c r="D143" s="41"/>
      <c r="E143" s="41"/>
      <c r="G143" s="26"/>
      <c r="I143" s="23"/>
      <c r="K143" s="27">
        <f t="shared" si="5"/>
        <v>0</v>
      </c>
    </row>
    <row r="144" spans="1:11" x14ac:dyDescent="0.35">
      <c r="A144" s="22" t="s">
        <v>93</v>
      </c>
      <c r="B144" s="23"/>
      <c r="C144" s="41"/>
      <c r="D144" s="41"/>
      <c r="E144" s="41"/>
      <c r="G144" s="26"/>
      <c r="I144" s="23"/>
      <c r="K144" s="27">
        <f t="shared" si="5"/>
        <v>0</v>
      </c>
    </row>
    <row r="145" spans="1:11" x14ac:dyDescent="0.35">
      <c r="A145" s="22" t="s">
        <v>94</v>
      </c>
      <c r="B145" s="23"/>
      <c r="C145" s="41"/>
      <c r="D145" s="41"/>
      <c r="E145" s="41"/>
      <c r="G145" s="26"/>
      <c r="I145" s="23"/>
      <c r="K145" s="27">
        <f t="shared" si="5"/>
        <v>0</v>
      </c>
    </row>
    <row r="146" spans="1:11" x14ac:dyDescent="0.35">
      <c r="A146" s="22" t="s">
        <v>95</v>
      </c>
      <c r="B146" s="23"/>
      <c r="C146" s="41"/>
      <c r="D146" s="41"/>
      <c r="E146" s="41"/>
      <c r="G146" s="26"/>
      <c r="I146" s="23"/>
      <c r="K146" s="27">
        <f t="shared" si="5"/>
        <v>0</v>
      </c>
    </row>
    <row r="147" spans="1:11" x14ac:dyDescent="0.35">
      <c r="A147" s="22" t="s">
        <v>96</v>
      </c>
      <c r="B147" s="23"/>
      <c r="C147" s="41"/>
      <c r="D147" s="41"/>
      <c r="E147" s="41"/>
      <c r="G147" s="26"/>
      <c r="I147" s="23"/>
      <c r="K147" s="27">
        <f t="shared" si="5"/>
        <v>0</v>
      </c>
    </row>
    <row r="148" spans="1:11" x14ac:dyDescent="0.35">
      <c r="A148" s="22" t="s">
        <v>97</v>
      </c>
      <c r="B148" s="23"/>
      <c r="C148" s="41"/>
      <c r="D148" s="41"/>
      <c r="E148" s="41"/>
      <c r="G148" s="26"/>
      <c r="H148" s="22"/>
      <c r="I148" s="23"/>
      <c r="J148" s="22"/>
      <c r="K148" s="27">
        <f t="shared" si="5"/>
        <v>0</v>
      </c>
    </row>
    <row r="149" spans="1:11" x14ac:dyDescent="0.35">
      <c r="A149" s="22" t="s">
        <v>98</v>
      </c>
      <c r="B149" s="23"/>
      <c r="C149" s="41"/>
      <c r="D149" s="41"/>
      <c r="E149" s="41"/>
      <c r="G149" s="26"/>
      <c r="I149" s="23"/>
      <c r="K149" s="27">
        <f t="shared" si="5"/>
        <v>0</v>
      </c>
    </row>
    <row r="150" spans="1:11" x14ac:dyDescent="0.35">
      <c r="A150" s="22" t="s">
        <v>99</v>
      </c>
      <c r="B150" s="23"/>
      <c r="C150" s="41"/>
      <c r="D150" s="41"/>
      <c r="E150" s="41"/>
      <c r="G150" s="26"/>
      <c r="I150" s="23"/>
      <c r="K150" s="27">
        <f t="shared" si="5"/>
        <v>0</v>
      </c>
    </row>
    <row r="151" spans="1:11" x14ac:dyDescent="0.35">
      <c r="A151" s="22" t="s">
        <v>100</v>
      </c>
      <c r="B151" s="23"/>
      <c r="C151" s="41"/>
      <c r="D151" s="41"/>
      <c r="E151" s="41"/>
      <c r="G151" s="26"/>
      <c r="I151" s="23"/>
      <c r="K151" s="27">
        <f t="shared" si="5"/>
        <v>0</v>
      </c>
    </row>
    <row r="152" spans="1:11" x14ac:dyDescent="0.35">
      <c r="A152" s="22" t="s">
        <v>101</v>
      </c>
      <c r="B152" s="23"/>
      <c r="C152" s="41"/>
      <c r="D152" s="41"/>
      <c r="E152" s="41"/>
      <c r="G152" s="26"/>
      <c r="I152" s="23"/>
      <c r="K152" s="27">
        <f t="shared" si="5"/>
        <v>0</v>
      </c>
    </row>
    <row r="153" spans="1:11" x14ac:dyDescent="0.35">
      <c r="A153" s="22" t="s">
        <v>102</v>
      </c>
      <c r="B153" s="23"/>
      <c r="C153" s="41"/>
      <c r="D153" s="41"/>
      <c r="E153" s="41"/>
      <c r="G153" s="26"/>
      <c r="I153" s="23"/>
      <c r="K153" s="27">
        <f t="shared" si="5"/>
        <v>0</v>
      </c>
    </row>
    <row r="154" spans="1:11" x14ac:dyDescent="0.35">
      <c r="A154" s="22" t="s">
        <v>103</v>
      </c>
      <c r="B154" s="23"/>
      <c r="C154" s="41"/>
      <c r="D154" s="41"/>
      <c r="E154" s="41"/>
      <c r="G154" s="26"/>
      <c r="I154" s="23"/>
      <c r="K154" s="27">
        <f t="shared" si="5"/>
        <v>0</v>
      </c>
    </row>
    <row r="155" spans="1:11" x14ac:dyDescent="0.35">
      <c r="B155" s="23"/>
      <c r="C155" s="41"/>
      <c r="D155" s="41"/>
      <c r="E155" s="41"/>
      <c r="G155" s="26"/>
      <c r="I155" s="23"/>
    </row>
    <row r="156" spans="1:11" x14ac:dyDescent="0.35">
      <c r="B156" s="23"/>
      <c r="C156" s="41"/>
      <c r="D156" s="41"/>
      <c r="E156" s="41"/>
      <c r="G156" s="26"/>
      <c r="I156" s="23"/>
    </row>
    <row r="157" spans="1:11" x14ac:dyDescent="0.35">
      <c r="A157" s="32" t="s">
        <v>271</v>
      </c>
      <c r="B157" s="23"/>
      <c r="C157" s="24"/>
      <c r="D157" s="24"/>
      <c r="E157" s="24"/>
      <c r="F157" s="23"/>
      <c r="G157" s="23"/>
      <c r="H157" s="23"/>
      <c r="I157" s="23"/>
      <c r="J157" s="23"/>
    </row>
    <row r="158" spans="1:11" x14ac:dyDescent="0.35">
      <c r="A158" s="23"/>
      <c r="B158" s="23"/>
      <c r="C158" s="24" t="s">
        <v>114</v>
      </c>
      <c r="D158" s="24" t="s">
        <v>115</v>
      </c>
      <c r="E158" s="24" t="s">
        <v>116</v>
      </c>
      <c r="F158" s="23" t="s">
        <v>117</v>
      </c>
      <c r="G158" s="23" t="s">
        <v>118</v>
      </c>
      <c r="H158" s="23" t="s">
        <v>178</v>
      </c>
      <c r="I158" s="23"/>
      <c r="J158" s="23" t="s">
        <v>120</v>
      </c>
    </row>
    <row r="159" spans="1:11" x14ac:dyDescent="0.35">
      <c r="A159" s="22" t="s">
        <v>82</v>
      </c>
      <c r="B159" s="23"/>
      <c r="C159" s="26">
        <v>3</v>
      </c>
      <c r="D159" s="26">
        <v>3</v>
      </c>
      <c r="E159" s="26">
        <v>1</v>
      </c>
      <c r="I159" s="23"/>
      <c r="J159" s="22" t="s">
        <v>155</v>
      </c>
      <c r="K159" s="27">
        <f t="shared" ref="K159:K180" si="6">SUM(C159:H159)</f>
        <v>7</v>
      </c>
    </row>
    <row r="160" spans="1:11" x14ac:dyDescent="0.35">
      <c r="A160" s="22" t="s">
        <v>83</v>
      </c>
      <c r="B160" s="23"/>
      <c r="C160" s="26">
        <v>3</v>
      </c>
      <c r="D160" s="26">
        <v>3</v>
      </c>
      <c r="E160" s="26">
        <v>1</v>
      </c>
      <c r="I160" s="23"/>
      <c r="J160" s="22" t="s">
        <v>136</v>
      </c>
      <c r="K160" s="27">
        <f t="shared" si="6"/>
        <v>7</v>
      </c>
    </row>
    <row r="161" spans="1:11" x14ac:dyDescent="0.35">
      <c r="A161" s="22" t="s">
        <v>84</v>
      </c>
      <c r="B161" s="23"/>
      <c r="C161" s="26">
        <v>3</v>
      </c>
      <c r="D161" s="26">
        <v>3</v>
      </c>
      <c r="E161" s="26">
        <v>1</v>
      </c>
      <c r="I161" s="23"/>
      <c r="J161" s="22" t="s">
        <v>272</v>
      </c>
      <c r="K161" s="27">
        <f t="shared" si="6"/>
        <v>7</v>
      </c>
    </row>
    <row r="162" spans="1:11" x14ac:dyDescent="0.35">
      <c r="A162" s="22" t="s">
        <v>85</v>
      </c>
      <c r="B162" s="23"/>
      <c r="C162" s="26"/>
      <c r="D162" s="26"/>
      <c r="E162" s="26"/>
      <c r="I162" s="23"/>
      <c r="K162" s="27">
        <f t="shared" si="6"/>
        <v>0</v>
      </c>
    </row>
    <row r="163" spans="1:11" x14ac:dyDescent="0.35">
      <c r="A163" s="22" t="s">
        <v>86</v>
      </c>
      <c r="B163" s="23"/>
      <c r="C163" s="26">
        <v>3</v>
      </c>
      <c r="D163" s="26">
        <v>3</v>
      </c>
      <c r="E163" s="26">
        <v>1</v>
      </c>
      <c r="I163" s="23"/>
      <c r="K163" s="27">
        <f t="shared" si="6"/>
        <v>7</v>
      </c>
    </row>
    <row r="164" spans="1:11" x14ac:dyDescent="0.35">
      <c r="A164" s="22" t="s">
        <v>87</v>
      </c>
      <c r="B164" s="23"/>
      <c r="C164" s="26">
        <v>3</v>
      </c>
      <c r="D164" s="26">
        <v>3</v>
      </c>
      <c r="E164" s="26">
        <v>1</v>
      </c>
      <c r="I164" s="23"/>
      <c r="K164" s="27">
        <f t="shared" si="6"/>
        <v>7</v>
      </c>
    </row>
    <row r="165" spans="1:11" x14ac:dyDescent="0.35">
      <c r="A165" s="22" t="s">
        <v>88</v>
      </c>
      <c r="B165" s="23"/>
      <c r="C165" s="26">
        <v>3</v>
      </c>
      <c r="D165" s="26">
        <v>3</v>
      </c>
      <c r="E165" s="26">
        <v>1</v>
      </c>
      <c r="I165" s="23"/>
      <c r="K165" s="27">
        <f t="shared" si="6"/>
        <v>7</v>
      </c>
    </row>
    <row r="166" spans="1:11" x14ac:dyDescent="0.35">
      <c r="A166" s="22" t="s">
        <v>89</v>
      </c>
      <c r="B166" s="23"/>
      <c r="C166" s="26">
        <v>3</v>
      </c>
      <c r="D166" s="26"/>
      <c r="E166" s="26"/>
      <c r="I166" s="23"/>
      <c r="K166" s="27">
        <f t="shared" si="6"/>
        <v>3</v>
      </c>
    </row>
    <row r="167" spans="1:11" x14ac:dyDescent="0.35">
      <c r="A167" s="22" t="s">
        <v>90</v>
      </c>
      <c r="B167" s="23"/>
      <c r="C167" s="26">
        <v>3</v>
      </c>
      <c r="D167" s="26"/>
      <c r="E167" s="26"/>
      <c r="I167" s="23"/>
      <c r="K167" s="27">
        <f t="shared" si="6"/>
        <v>3</v>
      </c>
    </row>
    <row r="168" spans="1:11" x14ac:dyDescent="0.35">
      <c r="A168" s="22" t="s">
        <v>91</v>
      </c>
      <c r="B168" s="23"/>
      <c r="C168" s="26"/>
      <c r="D168" s="26"/>
      <c r="E168" s="26"/>
      <c r="I168" s="23"/>
      <c r="K168" s="27">
        <f t="shared" si="6"/>
        <v>0</v>
      </c>
    </row>
    <row r="169" spans="1:11" x14ac:dyDescent="0.35">
      <c r="A169" s="22" t="s">
        <v>92</v>
      </c>
      <c r="B169" s="23"/>
      <c r="C169" s="26">
        <v>3</v>
      </c>
      <c r="D169" s="26">
        <v>3</v>
      </c>
      <c r="E169" s="26">
        <v>1</v>
      </c>
      <c r="I169" s="23"/>
      <c r="K169" s="27">
        <f t="shared" si="6"/>
        <v>7</v>
      </c>
    </row>
    <row r="170" spans="1:11" x14ac:dyDescent="0.35">
      <c r="A170" s="22" t="s">
        <v>93</v>
      </c>
      <c r="B170" s="23"/>
      <c r="C170" s="26"/>
      <c r="D170" s="26"/>
      <c r="E170" s="26"/>
      <c r="I170" s="23"/>
      <c r="K170" s="27">
        <f t="shared" si="6"/>
        <v>0</v>
      </c>
    </row>
    <row r="171" spans="1:11" x14ac:dyDescent="0.35">
      <c r="A171" s="22" t="s">
        <v>94</v>
      </c>
      <c r="B171" s="23"/>
      <c r="C171" s="26">
        <v>3</v>
      </c>
      <c r="D171" s="26">
        <v>3</v>
      </c>
      <c r="E171" s="26">
        <v>1</v>
      </c>
      <c r="I171" s="23"/>
      <c r="K171" s="27">
        <f t="shared" si="6"/>
        <v>7</v>
      </c>
    </row>
    <row r="172" spans="1:11" x14ac:dyDescent="0.35">
      <c r="A172" s="22" t="s">
        <v>95</v>
      </c>
      <c r="B172" s="23"/>
      <c r="C172" s="26"/>
      <c r="D172" s="26"/>
      <c r="E172" s="26"/>
      <c r="I172" s="23"/>
      <c r="K172" s="27">
        <f t="shared" si="6"/>
        <v>0</v>
      </c>
    </row>
    <row r="173" spans="1:11" x14ac:dyDescent="0.35">
      <c r="A173" s="22" t="s">
        <v>96</v>
      </c>
      <c r="B173" s="23"/>
      <c r="C173" s="26"/>
      <c r="D173" s="26"/>
      <c r="E173" s="26"/>
      <c r="I173" s="23"/>
      <c r="K173" s="27">
        <f t="shared" si="6"/>
        <v>0</v>
      </c>
    </row>
    <row r="174" spans="1:11" x14ac:dyDescent="0.35">
      <c r="A174" s="22" t="s">
        <v>97</v>
      </c>
      <c r="B174" s="23"/>
      <c r="C174" s="26"/>
      <c r="D174" s="26"/>
      <c r="E174" s="26"/>
      <c r="H174" s="22"/>
      <c r="I174" s="23"/>
      <c r="K174" s="27">
        <f t="shared" si="6"/>
        <v>0</v>
      </c>
    </row>
    <row r="175" spans="1:11" x14ac:dyDescent="0.35">
      <c r="A175" s="22" t="s">
        <v>98</v>
      </c>
      <c r="B175" s="23"/>
      <c r="C175" s="26"/>
      <c r="D175" s="26"/>
      <c r="E175" s="26"/>
      <c r="I175" s="23"/>
      <c r="K175" s="27">
        <f t="shared" si="6"/>
        <v>0</v>
      </c>
    </row>
    <row r="176" spans="1:11" x14ac:dyDescent="0.35">
      <c r="A176" s="22" t="s">
        <v>99</v>
      </c>
      <c r="B176" s="23"/>
      <c r="C176" s="26"/>
      <c r="D176" s="26"/>
      <c r="E176" s="26">
        <v>1</v>
      </c>
      <c r="I176" s="23"/>
      <c r="K176" s="27">
        <f t="shared" si="6"/>
        <v>1</v>
      </c>
    </row>
    <row r="177" spans="1:11" x14ac:dyDescent="0.35">
      <c r="A177" s="22" t="s">
        <v>100</v>
      </c>
      <c r="B177" s="23"/>
      <c r="C177" s="26"/>
      <c r="D177" s="26"/>
      <c r="E177" s="26"/>
      <c r="I177" s="23"/>
      <c r="K177" s="27">
        <f t="shared" si="6"/>
        <v>0</v>
      </c>
    </row>
    <row r="178" spans="1:11" x14ac:dyDescent="0.35">
      <c r="A178" s="22" t="s">
        <v>101</v>
      </c>
      <c r="B178" s="23"/>
      <c r="C178" s="26"/>
      <c r="D178" s="26"/>
      <c r="E178" s="26">
        <v>1</v>
      </c>
      <c r="I178" s="23"/>
      <c r="K178" s="27">
        <f t="shared" si="6"/>
        <v>1</v>
      </c>
    </row>
    <row r="179" spans="1:11" x14ac:dyDescent="0.35">
      <c r="A179" s="22" t="s">
        <v>102</v>
      </c>
      <c r="B179" s="23"/>
      <c r="C179" s="26"/>
      <c r="D179" s="26"/>
      <c r="E179" s="26"/>
      <c r="I179" s="23"/>
      <c r="K179" s="27">
        <f t="shared" si="6"/>
        <v>0</v>
      </c>
    </row>
    <row r="180" spans="1:11" x14ac:dyDescent="0.35">
      <c r="A180" s="22" t="s">
        <v>103</v>
      </c>
      <c r="B180" s="23"/>
      <c r="C180" s="26"/>
      <c r="D180" s="26"/>
      <c r="E180" s="26"/>
      <c r="I180" s="23"/>
      <c r="K180" s="27">
        <f t="shared" si="6"/>
        <v>0</v>
      </c>
    </row>
    <row r="181" spans="1:11" x14ac:dyDescent="0.35">
      <c r="B181" s="23"/>
      <c r="C181" s="26"/>
      <c r="D181" s="26"/>
      <c r="E181" s="26"/>
      <c r="I181" s="23"/>
    </row>
    <row r="182" spans="1:11" x14ac:dyDescent="0.35">
      <c r="B182" s="23"/>
      <c r="C182" s="26"/>
      <c r="D182" s="26"/>
      <c r="E182" s="26"/>
      <c r="I182" s="2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25549-3F72-495D-9766-4E8C106B58CE}">
  <dimension ref="A1:J26"/>
  <sheetViews>
    <sheetView workbookViewId="0">
      <selection activeCell="A16" sqref="A16:XFD16"/>
    </sheetView>
  </sheetViews>
  <sheetFormatPr baseColWidth="10" defaultRowHeight="14.5" x14ac:dyDescent="0.35"/>
  <cols>
    <col min="1" max="1" width="23.1796875" customWidth="1"/>
  </cols>
  <sheetData>
    <row r="1" spans="1:10" x14ac:dyDescent="0.35">
      <c r="A1" s="32" t="s">
        <v>33</v>
      </c>
      <c r="B1" s="23"/>
      <c r="C1" s="24"/>
      <c r="D1" s="24"/>
      <c r="E1" s="24"/>
      <c r="F1" s="23"/>
      <c r="G1" s="23"/>
      <c r="H1" s="23"/>
      <c r="I1" s="23"/>
      <c r="J1" s="23"/>
    </row>
    <row r="2" spans="1:10" x14ac:dyDescent="0.35">
      <c r="A2" s="23"/>
      <c r="B2" s="23"/>
      <c r="C2" s="24" t="s">
        <v>114</v>
      </c>
      <c r="D2" s="24" t="s">
        <v>115</v>
      </c>
      <c r="E2" s="24" t="s">
        <v>116</v>
      </c>
      <c r="F2" s="23" t="s">
        <v>117</v>
      </c>
      <c r="G2" s="23" t="s">
        <v>118</v>
      </c>
      <c r="H2" s="23" t="s">
        <v>178</v>
      </c>
      <c r="I2" s="23"/>
      <c r="J2" s="23" t="s">
        <v>120</v>
      </c>
    </row>
    <row r="3" spans="1:10" x14ac:dyDescent="0.35">
      <c r="A3" s="22" t="s">
        <v>82</v>
      </c>
      <c r="B3" s="23"/>
      <c r="C3" s="26"/>
      <c r="D3" s="26"/>
      <c r="E3" s="26"/>
      <c r="G3" s="22">
        <v>1</v>
      </c>
      <c r="I3" s="23"/>
      <c r="J3" s="22" t="s">
        <v>129</v>
      </c>
    </row>
    <row r="4" spans="1:10" x14ac:dyDescent="0.35">
      <c r="A4" s="22" t="s">
        <v>83</v>
      </c>
      <c r="B4" s="23"/>
      <c r="C4" s="26"/>
      <c r="D4" s="26"/>
      <c r="E4" s="26"/>
      <c r="G4" s="22">
        <v>1</v>
      </c>
      <c r="I4" s="23"/>
      <c r="J4" s="22" t="s">
        <v>273</v>
      </c>
    </row>
    <row r="5" spans="1:10" x14ac:dyDescent="0.35">
      <c r="A5" s="22" t="s">
        <v>84</v>
      </c>
      <c r="B5" s="23"/>
      <c r="C5" s="26"/>
      <c r="D5" s="26"/>
      <c r="E5" s="26"/>
      <c r="G5" s="22">
        <v>1</v>
      </c>
      <c r="I5" s="23"/>
      <c r="J5" s="22" t="s">
        <v>274</v>
      </c>
    </row>
    <row r="6" spans="1:10" x14ac:dyDescent="0.35">
      <c r="A6" s="22" t="s">
        <v>85</v>
      </c>
      <c r="B6" s="23"/>
      <c r="C6" s="26"/>
      <c r="D6" s="26"/>
      <c r="E6" s="26"/>
      <c r="I6" s="23"/>
    </row>
    <row r="7" spans="1:10" x14ac:dyDescent="0.35">
      <c r="A7" s="22" t="s">
        <v>86</v>
      </c>
      <c r="B7" s="23"/>
      <c r="C7" s="26"/>
      <c r="D7" s="26"/>
      <c r="E7" s="26"/>
      <c r="G7" s="22">
        <v>2</v>
      </c>
      <c r="I7" s="23"/>
    </row>
    <row r="8" spans="1:10" x14ac:dyDescent="0.35">
      <c r="A8" s="22" t="s">
        <v>87</v>
      </c>
      <c r="B8" s="23"/>
      <c r="C8" s="26"/>
      <c r="D8" s="26"/>
      <c r="E8" s="26"/>
      <c r="G8" s="22">
        <v>2</v>
      </c>
      <c r="I8" s="23"/>
    </row>
    <row r="9" spans="1:10" x14ac:dyDescent="0.35">
      <c r="A9" s="22" t="s">
        <v>88</v>
      </c>
      <c r="B9" s="23"/>
      <c r="C9" s="26"/>
      <c r="D9" s="26"/>
      <c r="E9" s="26"/>
      <c r="I9" s="23"/>
    </row>
    <row r="10" spans="1:10" x14ac:dyDescent="0.35">
      <c r="A10" s="22" t="s">
        <v>89</v>
      </c>
      <c r="B10" s="23"/>
      <c r="C10" s="26"/>
      <c r="D10" s="26"/>
      <c r="E10" s="26"/>
      <c r="G10" s="22">
        <v>1</v>
      </c>
      <c r="I10" s="23"/>
    </row>
    <row r="11" spans="1:10" x14ac:dyDescent="0.35">
      <c r="A11" s="22" t="s">
        <v>90</v>
      </c>
      <c r="B11" s="23"/>
      <c r="C11" s="26"/>
      <c r="D11" s="26"/>
      <c r="E11" s="26"/>
      <c r="G11" s="22">
        <v>1</v>
      </c>
      <c r="I11" s="23"/>
    </row>
    <row r="12" spans="1:10" x14ac:dyDescent="0.35">
      <c r="A12" s="22" t="s">
        <v>91</v>
      </c>
      <c r="B12" s="23"/>
      <c r="C12" s="26"/>
      <c r="D12" s="26"/>
      <c r="E12" s="26"/>
      <c r="I12" s="23"/>
    </row>
    <row r="13" spans="1:10" x14ac:dyDescent="0.35">
      <c r="A13" s="22" t="s">
        <v>92</v>
      </c>
      <c r="B13" s="23"/>
      <c r="C13" s="26"/>
      <c r="D13" s="26"/>
      <c r="E13" s="26"/>
      <c r="I13" s="23"/>
    </row>
    <row r="14" spans="1:10" x14ac:dyDescent="0.35">
      <c r="A14" s="22" t="s">
        <v>93</v>
      </c>
      <c r="B14" s="23"/>
      <c r="C14" s="26"/>
      <c r="D14" s="26"/>
      <c r="E14" s="26"/>
      <c r="I14" s="23"/>
    </row>
    <row r="15" spans="1:10" x14ac:dyDescent="0.35">
      <c r="A15" s="22" t="s">
        <v>94</v>
      </c>
      <c r="B15" s="23"/>
      <c r="C15" s="26"/>
      <c r="D15" s="26"/>
      <c r="E15" s="26"/>
      <c r="I15" s="23"/>
    </row>
    <row r="16" spans="1:10" x14ac:dyDescent="0.35">
      <c r="A16" s="22" t="s">
        <v>95</v>
      </c>
      <c r="B16" s="23"/>
      <c r="C16" s="26"/>
      <c r="D16" s="26"/>
      <c r="E16" s="26"/>
      <c r="I16" s="23"/>
    </row>
    <row r="17" spans="1:9" x14ac:dyDescent="0.35">
      <c r="A17" s="22" t="s">
        <v>96</v>
      </c>
      <c r="B17" s="23"/>
      <c r="C17" s="26"/>
      <c r="D17" s="26"/>
      <c r="E17" s="26"/>
      <c r="I17" s="23"/>
    </row>
    <row r="18" spans="1:9" x14ac:dyDescent="0.35">
      <c r="A18" s="22" t="s">
        <v>97</v>
      </c>
      <c r="B18" s="23"/>
      <c r="C18" s="26"/>
      <c r="D18" s="26"/>
      <c r="E18" s="26"/>
      <c r="I18" s="23"/>
    </row>
    <row r="19" spans="1:9" x14ac:dyDescent="0.35">
      <c r="A19" s="22" t="s">
        <v>98</v>
      </c>
      <c r="B19" s="23"/>
      <c r="C19" s="26"/>
      <c r="D19" s="26"/>
      <c r="E19" s="26"/>
      <c r="I19" s="23"/>
    </row>
    <row r="20" spans="1:9" x14ac:dyDescent="0.35">
      <c r="A20" s="22" t="s">
        <v>99</v>
      </c>
      <c r="B20" s="23"/>
      <c r="C20" s="26"/>
      <c r="D20" s="26"/>
      <c r="E20" s="26"/>
      <c r="I20" s="23"/>
    </row>
    <row r="21" spans="1:9" x14ac:dyDescent="0.35">
      <c r="A21" s="22" t="s">
        <v>100</v>
      </c>
      <c r="B21" s="23"/>
      <c r="C21" s="26"/>
      <c r="D21" s="26"/>
      <c r="E21" s="26"/>
      <c r="I21" s="23"/>
    </row>
    <row r="22" spans="1:9" x14ac:dyDescent="0.35">
      <c r="A22" s="22" t="s">
        <v>101</v>
      </c>
      <c r="B22" s="23"/>
      <c r="C22" s="26"/>
      <c r="D22" s="26"/>
      <c r="E22" s="26"/>
      <c r="I22" s="23"/>
    </row>
    <row r="23" spans="1:9" x14ac:dyDescent="0.35">
      <c r="A23" s="22" t="s">
        <v>102</v>
      </c>
      <c r="B23" s="23"/>
      <c r="C23" s="26"/>
      <c r="D23" s="26"/>
      <c r="E23" s="26"/>
      <c r="I23" s="23"/>
    </row>
    <row r="24" spans="1:9" x14ac:dyDescent="0.35">
      <c r="A24" s="22" t="s">
        <v>103</v>
      </c>
      <c r="B24" s="23"/>
      <c r="C24" s="26"/>
      <c r="D24" s="26"/>
      <c r="E24" s="26"/>
      <c r="I24" s="23"/>
    </row>
    <row r="25" spans="1:9" x14ac:dyDescent="0.35">
      <c r="B25" s="23"/>
      <c r="C25" s="26"/>
      <c r="D25" s="26"/>
      <c r="E25" s="26"/>
      <c r="I25" s="23"/>
    </row>
    <row r="26" spans="1:9" x14ac:dyDescent="0.35">
      <c r="B26" s="23"/>
      <c r="C26" s="26"/>
      <c r="D26" s="26"/>
      <c r="E26" s="26"/>
      <c r="I26" s="2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AE6F2-C0C3-40ED-A210-FB26BD570FC2}">
  <dimension ref="A1:K53"/>
  <sheetViews>
    <sheetView workbookViewId="0">
      <selection activeCell="K3" sqref="K3:K47"/>
    </sheetView>
  </sheetViews>
  <sheetFormatPr baseColWidth="10" defaultRowHeight="14.5" x14ac:dyDescent="0.35"/>
  <sheetData>
    <row r="1" spans="1:11" x14ac:dyDescent="0.35">
      <c r="A1" s="32" t="s">
        <v>275</v>
      </c>
      <c r="B1" s="23"/>
      <c r="C1" s="24"/>
      <c r="D1" s="24"/>
      <c r="E1" s="24"/>
      <c r="F1" s="23"/>
      <c r="G1" s="23"/>
      <c r="H1" s="23"/>
      <c r="I1" s="23"/>
      <c r="J1" s="23"/>
    </row>
    <row r="2" spans="1:11" x14ac:dyDescent="0.35">
      <c r="A2" s="23"/>
      <c r="B2" s="23"/>
      <c r="C2" s="24" t="s">
        <v>114</v>
      </c>
      <c r="D2" s="24" t="s">
        <v>115</v>
      </c>
      <c r="E2" s="24" t="s">
        <v>116</v>
      </c>
      <c r="F2" s="23" t="s">
        <v>117</v>
      </c>
      <c r="G2" s="23" t="s">
        <v>118</v>
      </c>
      <c r="H2" s="23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26"/>
      <c r="D3" s="26"/>
      <c r="E3" s="26"/>
      <c r="G3" s="22">
        <v>10</v>
      </c>
      <c r="I3" s="23"/>
      <c r="J3" s="22" t="s">
        <v>131</v>
      </c>
      <c r="K3" s="27">
        <f t="shared" ref="K3:K24" si="0">SUM(C3:H3)</f>
        <v>10</v>
      </c>
    </row>
    <row r="4" spans="1:11" x14ac:dyDescent="0.35">
      <c r="A4" s="22" t="s">
        <v>83</v>
      </c>
      <c r="B4" s="23"/>
      <c r="C4" s="26"/>
      <c r="D4" s="26"/>
      <c r="E4" s="26"/>
      <c r="G4" s="22">
        <v>10</v>
      </c>
      <c r="I4" s="23"/>
      <c r="J4" s="22" t="s">
        <v>276</v>
      </c>
      <c r="K4" s="27">
        <f t="shared" si="0"/>
        <v>10</v>
      </c>
    </row>
    <row r="5" spans="1:11" x14ac:dyDescent="0.35">
      <c r="A5" s="22" t="s">
        <v>84</v>
      </c>
      <c r="B5" s="23"/>
      <c r="C5" s="26"/>
      <c r="D5" s="26"/>
      <c r="E5" s="26"/>
      <c r="G5" s="22">
        <v>10</v>
      </c>
      <c r="I5" s="23"/>
      <c r="J5" s="22"/>
      <c r="K5" s="27">
        <f t="shared" si="0"/>
        <v>10</v>
      </c>
    </row>
    <row r="6" spans="1:11" x14ac:dyDescent="0.35">
      <c r="A6" s="22" t="s">
        <v>85</v>
      </c>
      <c r="B6" s="23"/>
      <c r="C6" s="26"/>
      <c r="D6" s="26"/>
      <c r="E6" s="26"/>
      <c r="I6" s="23"/>
      <c r="J6" s="22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2">
        <v>10</v>
      </c>
      <c r="I7" s="23"/>
      <c r="K7" s="27">
        <f t="shared" si="0"/>
        <v>10</v>
      </c>
    </row>
    <row r="8" spans="1:11" x14ac:dyDescent="0.35">
      <c r="A8" s="22" t="s">
        <v>87</v>
      </c>
      <c r="B8" s="23"/>
      <c r="C8" s="26"/>
      <c r="D8" s="26"/>
      <c r="E8" s="26"/>
      <c r="G8" s="22">
        <v>10</v>
      </c>
      <c r="I8" s="23"/>
      <c r="K8" s="27">
        <f t="shared" si="0"/>
        <v>10</v>
      </c>
    </row>
    <row r="9" spans="1:11" x14ac:dyDescent="0.35">
      <c r="A9" s="22" t="s">
        <v>88</v>
      </c>
      <c r="B9" s="23"/>
      <c r="C9" s="26"/>
      <c r="D9" s="26"/>
      <c r="E9" s="26"/>
      <c r="G9" s="22">
        <v>2</v>
      </c>
      <c r="I9" s="23"/>
      <c r="K9" s="27">
        <f t="shared" si="0"/>
        <v>2</v>
      </c>
    </row>
    <row r="10" spans="1:11" x14ac:dyDescent="0.35">
      <c r="A10" s="22" t="s">
        <v>89</v>
      </c>
      <c r="B10" s="23"/>
      <c r="C10" s="26"/>
      <c r="D10" s="26"/>
      <c r="E10" s="26"/>
      <c r="G10" s="22">
        <v>5</v>
      </c>
      <c r="I10" s="23"/>
      <c r="K10" s="27">
        <f t="shared" si="0"/>
        <v>5</v>
      </c>
    </row>
    <row r="11" spans="1:11" x14ac:dyDescent="0.35">
      <c r="A11" s="22" t="s">
        <v>90</v>
      </c>
      <c r="B11" s="23"/>
      <c r="C11" s="26"/>
      <c r="D11" s="26"/>
      <c r="E11" s="26"/>
      <c r="G11" s="22">
        <v>5</v>
      </c>
      <c r="I11" s="23"/>
      <c r="K11" s="27">
        <f t="shared" si="0"/>
        <v>5</v>
      </c>
    </row>
    <row r="12" spans="1:11" x14ac:dyDescent="0.35">
      <c r="A12" s="22" t="s">
        <v>91</v>
      </c>
      <c r="B12" s="23"/>
      <c r="C12" s="26"/>
      <c r="D12" s="26"/>
      <c r="E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I15" s="23"/>
      <c r="K15" s="27">
        <f t="shared" si="0"/>
        <v>0</v>
      </c>
    </row>
    <row r="16" spans="1:11" x14ac:dyDescent="0.35">
      <c r="A16" s="22" t="s">
        <v>95</v>
      </c>
      <c r="B16" s="23"/>
      <c r="C16" s="26"/>
      <c r="D16" s="26"/>
      <c r="E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26"/>
      <c r="D18" s="26"/>
      <c r="E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G19" s="22">
        <v>1</v>
      </c>
      <c r="I19" s="23"/>
      <c r="K19" s="27">
        <f t="shared" si="0"/>
        <v>1</v>
      </c>
    </row>
    <row r="20" spans="1:11" x14ac:dyDescent="0.35">
      <c r="A20" s="22" t="s">
        <v>99</v>
      </c>
      <c r="B20" s="23"/>
      <c r="C20" s="26"/>
      <c r="D20" s="26"/>
      <c r="E20" s="26"/>
      <c r="I20" s="23"/>
      <c r="K20" s="27">
        <f t="shared" si="0"/>
        <v>0</v>
      </c>
    </row>
    <row r="21" spans="1:11" x14ac:dyDescent="0.35">
      <c r="A21" s="22" t="s">
        <v>100</v>
      </c>
      <c r="B21" s="23"/>
      <c r="C21" s="26"/>
      <c r="D21" s="26"/>
      <c r="E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I25" s="23"/>
    </row>
    <row r="26" spans="1:11" x14ac:dyDescent="0.35">
      <c r="B26" s="23"/>
      <c r="C26" s="26"/>
      <c r="D26" s="26"/>
      <c r="E26" s="26"/>
      <c r="I26" s="23"/>
    </row>
    <row r="27" spans="1:11" x14ac:dyDescent="0.35">
      <c r="C27" s="26"/>
      <c r="D27" s="26"/>
      <c r="E27" s="26"/>
    </row>
    <row r="28" spans="1:11" x14ac:dyDescent="0.35">
      <c r="A28" s="32" t="s">
        <v>277</v>
      </c>
      <c r="B28" s="23"/>
      <c r="C28" s="24" t="s">
        <v>114</v>
      </c>
      <c r="D28" s="24" t="s">
        <v>115</v>
      </c>
      <c r="E28" s="24" t="s">
        <v>116</v>
      </c>
      <c r="F28" s="23" t="s">
        <v>117</v>
      </c>
      <c r="G28" s="24" t="s">
        <v>278</v>
      </c>
      <c r="H28" s="23" t="s">
        <v>178</v>
      </c>
      <c r="I28" s="23"/>
      <c r="J28" s="23" t="s">
        <v>120</v>
      </c>
    </row>
    <row r="29" spans="1:11" x14ac:dyDescent="0.35">
      <c r="A29" s="22" t="s">
        <v>82</v>
      </c>
      <c r="B29" s="23"/>
      <c r="C29" s="26"/>
      <c r="D29" s="26"/>
      <c r="E29" s="26"/>
      <c r="G29" s="26">
        <v>8</v>
      </c>
      <c r="I29" s="23"/>
      <c r="J29" s="22" t="s">
        <v>131</v>
      </c>
      <c r="K29" s="27">
        <f t="shared" ref="K29:K50" si="1">SUM(C29:H29)</f>
        <v>8</v>
      </c>
    </row>
    <row r="30" spans="1:11" x14ac:dyDescent="0.35">
      <c r="A30" s="22" t="s">
        <v>83</v>
      </c>
      <c r="B30" s="23"/>
      <c r="C30" s="26"/>
      <c r="D30" s="26"/>
      <c r="E30" s="26"/>
      <c r="G30" s="26">
        <v>8</v>
      </c>
      <c r="I30" s="23"/>
      <c r="J30" s="22" t="s">
        <v>260</v>
      </c>
      <c r="K30" s="27">
        <f t="shared" si="1"/>
        <v>8</v>
      </c>
    </row>
    <row r="31" spans="1:11" x14ac:dyDescent="0.35">
      <c r="A31" s="22" t="s">
        <v>84</v>
      </c>
      <c r="B31" s="23"/>
      <c r="C31" s="26"/>
      <c r="D31" s="26"/>
      <c r="E31" s="26"/>
      <c r="G31" s="26">
        <v>8</v>
      </c>
      <c r="I31" s="23"/>
      <c r="J31" s="22"/>
      <c r="K31" s="27">
        <f t="shared" si="1"/>
        <v>8</v>
      </c>
    </row>
    <row r="32" spans="1:11" x14ac:dyDescent="0.35">
      <c r="A32" s="22" t="s">
        <v>85</v>
      </c>
      <c r="B32" s="23"/>
      <c r="C32" s="26"/>
      <c r="D32" s="26"/>
      <c r="E32" s="26"/>
      <c r="G32" s="26"/>
      <c r="I32" s="23"/>
      <c r="J32" s="22"/>
      <c r="K32" s="27">
        <f t="shared" si="1"/>
        <v>0</v>
      </c>
    </row>
    <row r="33" spans="1:11" x14ac:dyDescent="0.35">
      <c r="A33" s="22" t="s">
        <v>86</v>
      </c>
      <c r="B33" s="23"/>
      <c r="C33" s="26"/>
      <c r="D33" s="26"/>
      <c r="E33" s="26"/>
      <c r="G33" s="26">
        <v>9</v>
      </c>
      <c r="I33" s="23"/>
      <c r="K33" s="27">
        <f t="shared" si="1"/>
        <v>9</v>
      </c>
    </row>
    <row r="34" spans="1:11" x14ac:dyDescent="0.35">
      <c r="A34" s="22" t="s">
        <v>87</v>
      </c>
      <c r="B34" s="23"/>
      <c r="C34" s="26"/>
      <c r="D34" s="26"/>
      <c r="E34" s="26"/>
      <c r="G34" s="26">
        <v>9</v>
      </c>
      <c r="I34" s="23"/>
      <c r="J34" s="22"/>
      <c r="K34" s="27">
        <f t="shared" si="1"/>
        <v>9</v>
      </c>
    </row>
    <row r="35" spans="1:11" x14ac:dyDescent="0.35">
      <c r="A35" s="22" t="s">
        <v>88</v>
      </c>
      <c r="B35" s="23"/>
      <c r="C35" s="26"/>
      <c r="D35" s="26"/>
      <c r="E35" s="26"/>
      <c r="G35" s="26"/>
      <c r="I35" s="23"/>
      <c r="K35" s="27">
        <f t="shared" si="1"/>
        <v>0</v>
      </c>
    </row>
    <row r="36" spans="1:11" x14ac:dyDescent="0.35">
      <c r="A36" s="22" t="s">
        <v>89</v>
      </c>
      <c r="B36" s="23"/>
      <c r="C36" s="26"/>
      <c r="D36" s="26"/>
      <c r="E36" s="26"/>
      <c r="G36" s="26">
        <v>6</v>
      </c>
      <c r="I36" s="23"/>
      <c r="K36" s="27">
        <f t="shared" si="1"/>
        <v>6</v>
      </c>
    </row>
    <row r="37" spans="1:11" x14ac:dyDescent="0.35">
      <c r="A37" s="22" t="s">
        <v>90</v>
      </c>
      <c r="B37" s="23"/>
      <c r="C37" s="26"/>
      <c r="D37" s="26"/>
      <c r="E37" s="26"/>
      <c r="G37" s="26">
        <v>6</v>
      </c>
      <c r="I37" s="23"/>
      <c r="K37" s="27">
        <f t="shared" si="1"/>
        <v>6</v>
      </c>
    </row>
    <row r="38" spans="1:11" x14ac:dyDescent="0.35">
      <c r="A38" s="22" t="s">
        <v>91</v>
      </c>
      <c r="B38" s="23"/>
      <c r="C38" s="26"/>
      <c r="D38" s="26"/>
      <c r="E38" s="26"/>
      <c r="G38" s="26"/>
      <c r="I38" s="23"/>
      <c r="K38" s="27">
        <f t="shared" si="1"/>
        <v>0</v>
      </c>
    </row>
    <row r="39" spans="1:11" x14ac:dyDescent="0.35">
      <c r="A39" s="22" t="s">
        <v>92</v>
      </c>
      <c r="B39" s="23"/>
      <c r="C39" s="26"/>
      <c r="D39" s="26"/>
      <c r="E39" s="26"/>
      <c r="G39" s="26"/>
      <c r="I39" s="23"/>
      <c r="K39" s="27">
        <f t="shared" si="1"/>
        <v>0</v>
      </c>
    </row>
    <row r="40" spans="1:11" x14ac:dyDescent="0.35">
      <c r="A40" s="22" t="s">
        <v>93</v>
      </c>
      <c r="B40" s="23"/>
      <c r="C40" s="26"/>
      <c r="D40" s="26"/>
      <c r="E40" s="26"/>
      <c r="G40" s="26"/>
      <c r="I40" s="23"/>
      <c r="K40" s="27">
        <f t="shared" si="1"/>
        <v>0</v>
      </c>
    </row>
    <row r="41" spans="1:11" x14ac:dyDescent="0.35">
      <c r="A41" s="22" t="s">
        <v>94</v>
      </c>
      <c r="B41" s="23"/>
      <c r="C41" s="26"/>
      <c r="D41" s="26"/>
      <c r="E41" s="26"/>
      <c r="G41" s="26"/>
      <c r="I41" s="23"/>
      <c r="K41" s="27">
        <f t="shared" si="1"/>
        <v>0</v>
      </c>
    </row>
    <row r="42" spans="1:11" x14ac:dyDescent="0.35">
      <c r="A42" s="22" t="s">
        <v>95</v>
      </c>
      <c r="B42" s="23"/>
      <c r="C42" s="26"/>
      <c r="D42" s="26"/>
      <c r="E42" s="26"/>
      <c r="G42" s="26"/>
      <c r="I42" s="23"/>
      <c r="K42" s="27">
        <f t="shared" si="1"/>
        <v>0</v>
      </c>
    </row>
    <row r="43" spans="1:11" x14ac:dyDescent="0.35">
      <c r="A43" s="22" t="s">
        <v>96</v>
      </c>
      <c r="B43" s="23"/>
      <c r="C43" s="26"/>
      <c r="D43" s="26"/>
      <c r="E43" s="26"/>
      <c r="G43" s="26"/>
      <c r="I43" s="23"/>
      <c r="K43" s="27">
        <f t="shared" si="1"/>
        <v>0</v>
      </c>
    </row>
    <row r="44" spans="1:11" x14ac:dyDescent="0.35">
      <c r="A44" s="22" t="s">
        <v>97</v>
      </c>
      <c r="B44" s="23"/>
      <c r="C44" s="26"/>
      <c r="D44" s="26"/>
      <c r="E44" s="26"/>
      <c r="G44" s="26"/>
      <c r="I44" s="23"/>
      <c r="K44" s="27">
        <f t="shared" si="1"/>
        <v>0</v>
      </c>
    </row>
    <row r="45" spans="1:11" x14ac:dyDescent="0.35">
      <c r="A45" s="22" t="s">
        <v>98</v>
      </c>
      <c r="B45" s="23"/>
      <c r="C45" s="26"/>
      <c r="D45" s="26"/>
      <c r="E45" s="26"/>
      <c r="G45" s="26"/>
      <c r="I45" s="23"/>
      <c r="K45" s="27">
        <f t="shared" si="1"/>
        <v>0</v>
      </c>
    </row>
    <row r="46" spans="1:11" x14ac:dyDescent="0.35">
      <c r="A46" s="22" t="s">
        <v>99</v>
      </c>
      <c r="B46" s="23"/>
      <c r="C46" s="26"/>
      <c r="D46" s="26"/>
      <c r="E46" s="26"/>
      <c r="G46" s="26"/>
      <c r="I46" s="23"/>
      <c r="K46" s="27">
        <f t="shared" si="1"/>
        <v>0</v>
      </c>
    </row>
    <row r="47" spans="1:11" x14ac:dyDescent="0.35">
      <c r="A47" s="22" t="s">
        <v>100</v>
      </c>
      <c r="B47" s="23"/>
      <c r="C47" s="26"/>
      <c r="D47" s="26"/>
      <c r="E47" s="26"/>
      <c r="G47" s="26"/>
      <c r="I47" s="23"/>
      <c r="K47" s="27">
        <f t="shared" si="1"/>
        <v>0</v>
      </c>
    </row>
    <row r="48" spans="1:11" x14ac:dyDescent="0.35">
      <c r="A48" s="22" t="s">
        <v>101</v>
      </c>
      <c r="B48" s="23"/>
      <c r="C48" s="26"/>
      <c r="D48" s="26"/>
      <c r="E48" s="26"/>
      <c r="G48" s="26"/>
      <c r="I48" s="23"/>
      <c r="K48" s="27">
        <f t="shared" si="1"/>
        <v>0</v>
      </c>
    </row>
    <row r="49" spans="1:11" x14ac:dyDescent="0.35">
      <c r="A49" s="22" t="s">
        <v>102</v>
      </c>
      <c r="B49" s="23"/>
      <c r="C49" s="26"/>
      <c r="D49" s="26"/>
      <c r="E49" s="26"/>
      <c r="G49" s="26"/>
      <c r="I49" s="23"/>
      <c r="K49" s="27">
        <f t="shared" si="1"/>
        <v>0</v>
      </c>
    </row>
    <row r="50" spans="1:11" x14ac:dyDescent="0.35">
      <c r="A50" s="22" t="s">
        <v>103</v>
      </c>
      <c r="B50" s="23"/>
      <c r="C50" s="26"/>
      <c r="D50" s="26"/>
      <c r="E50" s="26"/>
      <c r="G50" s="26"/>
      <c r="I50" s="23"/>
      <c r="K50" s="27">
        <f t="shared" si="1"/>
        <v>0</v>
      </c>
    </row>
    <row r="51" spans="1:11" x14ac:dyDescent="0.35">
      <c r="B51" s="23"/>
      <c r="C51" s="26"/>
      <c r="D51" s="26"/>
      <c r="E51" s="26"/>
      <c r="G51" s="26"/>
      <c r="I51" s="23"/>
    </row>
    <row r="52" spans="1:11" x14ac:dyDescent="0.35">
      <c r="B52" s="23"/>
      <c r="C52" s="26"/>
      <c r="D52" s="26"/>
      <c r="E52" s="26"/>
      <c r="G52" s="26"/>
      <c r="I52" s="23"/>
    </row>
    <row r="53" spans="1:11" x14ac:dyDescent="0.35">
      <c r="C53" s="26"/>
      <c r="D53" s="26"/>
      <c r="E53" s="26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4ACA5-5220-4ED2-890A-E7BC578F052E}">
  <dimension ref="A1:K26"/>
  <sheetViews>
    <sheetView workbookViewId="0">
      <selection activeCell="N8" sqref="N8"/>
    </sheetView>
  </sheetViews>
  <sheetFormatPr baseColWidth="10" defaultRowHeight="14.5" x14ac:dyDescent="0.35"/>
  <sheetData>
    <row r="1" spans="1:11" x14ac:dyDescent="0.35">
      <c r="A1" s="32" t="s">
        <v>279</v>
      </c>
      <c r="B1" s="23"/>
      <c r="C1" s="24"/>
      <c r="D1" s="24"/>
      <c r="E1" s="24"/>
      <c r="F1" s="23"/>
      <c r="G1" s="23"/>
      <c r="H1" s="23"/>
      <c r="I1" s="23"/>
      <c r="J1" s="23"/>
    </row>
    <row r="2" spans="1:11" x14ac:dyDescent="0.35">
      <c r="A2" s="23"/>
      <c r="B2" s="23"/>
      <c r="C2" s="24" t="s">
        <v>114</v>
      </c>
      <c r="D2" s="24" t="s">
        <v>115</v>
      </c>
      <c r="E2" s="24" t="s">
        <v>116</v>
      </c>
      <c r="F2" s="23" t="s">
        <v>117</v>
      </c>
      <c r="G2" s="23" t="s">
        <v>118</v>
      </c>
      <c r="H2" s="23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26"/>
      <c r="D3" s="26"/>
      <c r="E3" s="26"/>
      <c r="G3" s="22">
        <v>1</v>
      </c>
      <c r="I3" s="23"/>
      <c r="J3" s="22" t="s">
        <v>131</v>
      </c>
      <c r="K3" s="27">
        <f t="shared" ref="K3:K24" si="0">SUM(C3:H3)</f>
        <v>1</v>
      </c>
    </row>
    <row r="4" spans="1:11" x14ac:dyDescent="0.35">
      <c r="A4" s="22" t="s">
        <v>83</v>
      </c>
      <c r="B4" s="23"/>
      <c r="C4" s="26"/>
      <c r="D4" s="26"/>
      <c r="E4" s="26"/>
      <c r="G4" s="22">
        <v>1</v>
      </c>
      <c r="I4" s="23"/>
      <c r="J4" s="22" t="s">
        <v>265</v>
      </c>
      <c r="K4" s="27">
        <f t="shared" si="0"/>
        <v>1</v>
      </c>
    </row>
    <row r="5" spans="1:11" x14ac:dyDescent="0.35">
      <c r="A5" s="22" t="s">
        <v>84</v>
      </c>
      <c r="B5" s="23"/>
      <c r="C5" s="26"/>
      <c r="D5" s="26"/>
      <c r="E5" s="26"/>
      <c r="G5" s="22">
        <v>1</v>
      </c>
      <c r="I5" s="23"/>
      <c r="J5" s="22" t="s">
        <v>280</v>
      </c>
      <c r="K5" s="27">
        <f t="shared" si="0"/>
        <v>1</v>
      </c>
    </row>
    <row r="6" spans="1:11" x14ac:dyDescent="0.35">
      <c r="A6" s="22" t="s">
        <v>85</v>
      </c>
      <c r="B6" s="23"/>
      <c r="C6" s="26"/>
      <c r="D6" s="26"/>
      <c r="E6" s="26"/>
      <c r="I6" s="23"/>
      <c r="J6" s="22" t="s">
        <v>281</v>
      </c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26"/>
      <c r="G7" s="22">
        <v>2</v>
      </c>
      <c r="I7" s="23"/>
      <c r="K7" s="27">
        <f t="shared" si="0"/>
        <v>2</v>
      </c>
    </row>
    <row r="8" spans="1:11" x14ac:dyDescent="0.35">
      <c r="A8" s="22" t="s">
        <v>87</v>
      </c>
      <c r="B8" s="23"/>
      <c r="C8" s="26"/>
      <c r="D8" s="26"/>
      <c r="E8" s="26"/>
      <c r="G8" s="22">
        <v>2</v>
      </c>
      <c r="I8" s="23"/>
      <c r="K8" s="27">
        <f t="shared" si="0"/>
        <v>2</v>
      </c>
    </row>
    <row r="9" spans="1:11" x14ac:dyDescent="0.35">
      <c r="A9" s="22" t="s">
        <v>88</v>
      </c>
      <c r="B9" s="23"/>
      <c r="C9" s="26"/>
      <c r="D9" s="26"/>
      <c r="E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26"/>
      <c r="G10" s="22">
        <v>1</v>
      </c>
      <c r="I10" s="23"/>
      <c r="K10" s="27">
        <f t="shared" si="0"/>
        <v>1</v>
      </c>
    </row>
    <row r="11" spans="1:11" x14ac:dyDescent="0.35">
      <c r="A11" s="22" t="s">
        <v>90</v>
      </c>
      <c r="B11" s="23"/>
      <c r="C11" s="26"/>
      <c r="D11" s="26"/>
      <c r="E11" s="26"/>
      <c r="G11" s="22">
        <v>1</v>
      </c>
      <c r="I11" s="23"/>
      <c r="K11" s="27">
        <f t="shared" si="0"/>
        <v>1</v>
      </c>
    </row>
    <row r="12" spans="1:11" x14ac:dyDescent="0.35">
      <c r="A12" s="22" t="s">
        <v>91</v>
      </c>
      <c r="B12" s="23"/>
      <c r="C12" s="26"/>
      <c r="D12" s="26"/>
      <c r="E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26"/>
      <c r="I15" s="23"/>
      <c r="K15" s="27">
        <f t="shared" si="0"/>
        <v>0</v>
      </c>
    </row>
    <row r="16" spans="1:11" x14ac:dyDescent="0.35">
      <c r="A16" s="22" t="s">
        <v>95</v>
      </c>
      <c r="B16" s="23"/>
      <c r="C16" s="26"/>
      <c r="D16" s="26"/>
      <c r="E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26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26"/>
      <c r="D18" s="26"/>
      <c r="E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/>
      <c r="I20" s="23"/>
      <c r="K20" s="27">
        <f t="shared" si="0"/>
        <v>0</v>
      </c>
    </row>
    <row r="21" spans="1:11" x14ac:dyDescent="0.35">
      <c r="A21" s="22" t="s">
        <v>100</v>
      </c>
      <c r="B21" s="23"/>
      <c r="C21" s="26"/>
      <c r="D21" s="26"/>
      <c r="E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I25" s="23"/>
    </row>
    <row r="26" spans="1:11" x14ac:dyDescent="0.35">
      <c r="B26" s="23"/>
      <c r="C26" s="26"/>
      <c r="D26" s="26"/>
      <c r="E26" s="26"/>
      <c r="I26" s="2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9D7CC-15DB-4FC7-9A55-45BD0A15B0BC}">
  <dimension ref="A1:K26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32" t="s">
        <v>282</v>
      </c>
      <c r="B1" s="23"/>
      <c r="C1" s="40"/>
      <c r="D1" s="40"/>
      <c r="E1" s="40"/>
      <c r="F1" s="23"/>
      <c r="G1" s="23"/>
      <c r="H1" s="24"/>
      <c r="I1" s="23"/>
      <c r="J1" s="23"/>
    </row>
    <row r="2" spans="1:11" x14ac:dyDescent="0.35">
      <c r="A2" s="23"/>
      <c r="B2" s="23"/>
      <c r="C2" s="40" t="s">
        <v>114</v>
      </c>
      <c r="D2" s="40" t="s">
        <v>115</v>
      </c>
      <c r="E2" s="40" t="s">
        <v>116</v>
      </c>
      <c r="F2" s="23" t="s">
        <v>117</v>
      </c>
      <c r="G2" s="23" t="s">
        <v>118</v>
      </c>
      <c r="H2" s="24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41"/>
      <c r="D3" s="41"/>
      <c r="E3" s="41"/>
      <c r="H3" s="26"/>
      <c r="I3" s="23"/>
      <c r="J3" s="22" t="s">
        <v>131</v>
      </c>
      <c r="K3" s="27">
        <f t="shared" ref="K3:K24" si="0">SUM(C3:H3)</f>
        <v>0</v>
      </c>
    </row>
    <row r="4" spans="1:11" x14ac:dyDescent="0.35">
      <c r="A4" s="22" t="s">
        <v>83</v>
      </c>
      <c r="B4" s="23"/>
      <c r="C4" s="41"/>
      <c r="D4" s="41"/>
      <c r="E4" s="41"/>
      <c r="H4" s="26"/>
      <c r="I4" s="23"/>
      <c r="J4" s="22" t="s">
        <v>283</v>
      </c>
      <c r="K4" s="27">
        <f t="shared" si="0"/>
        <v>0</v>
      </c>
    </row>
    <row r="5" spans="1:11" x14ac:dyDescent="0.35">
      <c r="A5" s="22" t="s">
        <v>84</v>
      </c>
      <c r="B5" s="23"/>
      <c r="C5" s="41"/>
      <c r="D5" s="41"/>
      <c r="E5" s="41"/>
      <c r="H5" s="26">
        <v>2</v>
      </c>
      <c r="I5" s="23"/>
      <c r="K5" s="27">
        <f t="shared" si="0"/>
        <v>2</v>
      </c>
    </row>
    <row r="6" spans="1:11" x14ac:dyDescent="0.35">
      <c r="A6" s="22" t="s">
        <v>85</v>
      </c>
      <c r="B6" s="23"/>
      <c r="C6" s="41"/>
      <c r="D6" s="41"/>
      <c r="E6" s="41"/>
      <c r="H6" s="26"/>
      <c r="I6" s="23"/>
      <c r="K6" s="27">
        <f t="shared" si="0"/>
        <v>0</v>
      </c>
    </row>
    <row r="7" spans="1:11" x14ac:dyDescent="0.35">
      <c r="A7" s="22" t="s">
        <v>86</v>
      </c>
      <c r="B7" s="23"/>
      <c r="C7" s="41"/>
      <c r="D7" s="41"/>
      <c r="E7" s="41"/>
      <c r="H7" s="26"/>
      <c r="I7" s="23"/>
      <c r="K7" s="27">
        <f t="shared" si="0"/>
        <v>0</v>
      </c>
    </row>
    <row r="8" spans="1:11" x14ac:dyDescent="0.35">
      <c r="A8" s="22" t="s">
        <v>87</v>
      </c>
      <c r="B8" s="23"/>
      <c r="C8" s="41"/>
      <c r="D8" s="41"/>
      <c r="E8" s="41"/>
      <c r="H8" s="26"/>
      <c r="I8" s="23"/>
      <c r="K8" s="27">
        <f t="shared" si="0"/>
        <v>0</v>
      </c>
    </row>
    <row r="9" spans="1:11" x14ac:dyDescent="0.35">
      <c r="A9" s="22" t="s">
        <v>88</v>
      </c>
      <c r="B9" s="23"/>
      <c r="C9" s="41"/>
      <c r="D9" s="41"/>
      <c r="E9" s="41"/>
      <c r="H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41"/>
      <c r="D10" s="41"/>
      <c r="E10" s="41"/>
      <c r="H10" s="26"/>
      <c r="I10" s="23"/>
      <c r="K10" s="27">
        <f t="shared" si="0"/>
        <v>0</v>
      </c>
    </row>
    <row r="11" spans="1:11" x14ac:dyDescent="0.35">
      <c r="A11" s="22" t="s">
        <v>90</v>
      </c>
      <c r="B11" s="23"/>
      <c r="C11" s="41"/>
      <c r="D11" s="41"/>
      <c r="E11" s="41"/>
      <c r="H11" s="26"/>
      <c r="I11" s="23"/>
      <c r="K11" s="27">
        <f t="shared" si="0"/>
        <v>0</v>
      </c>
    </row>
    <row r="12" spans="1:11" x14ac:dyDescent="0.35">
      <c r="A12" s="22" t="s">
        <v>91</v>
      </c>
      <c r="B12" s="23"/>
      <c r="C12" s="41"/>
      <c r="D12" s="41"/>
      <c r="E12" s="41"/>
      <c r="H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41"/>
      <c r="D13" s="41"/>
      <c r="E13" s="41"/>
      <c r="H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41"/>
      <c r="D14" s="41"/>
      <c r="E14" s="41"/>
      <c r="H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41"/>
      <c r="D15" s="41"/>
      <c r="E15" s="41"/>
      <c r="H15" s="26"/>
      <c r="I15" s="23"/>
      <c r="K15" s="27">
        <f t="shared" si="0"/>
        <v>0</v>
      </c>
    </row>
    <row r="16" spans="1:11" x14ac:dyDescent="0.35">
      <c r="A16" s="22" t="s">
        <v>95</v>
      </c>
      <c r="B16" s="23"/>
      <c r="C16" s="41"/>
      <c r="D16" s="41"/>
      <c r="E16" s="41"/>
      <c r="H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41"/>
      <c r="D17" s="41"/>
      <c r="E17" s="41"/>
      <c r="H17" s="26">
        <v>2</v>
      </c>
      <c r="I17" s="23"/>
      <c r="K17" s="27">
        <f t="shared" si="0"/>
        <v>2</v>
      </c>
    </row>
    <row r="18" spans="1:11" x14ac:dyDescent="0.35">
      <c r="A18" s="22" t="s">
        <v>97</v>
      </c>
      <c r="B18" s="23"/>
      <c r="C18" s="41"/>
      <c r="D18" s="41"/>
      <c r="E18" s="41"/>
      <c r="H18" s="26">
        <v>5</v>
      </c>
      <c r="I18" s="23"/>
      <c r="K18" s="27">
        <f t="shared" si="0"/>
        <v>5</v>
      </c>
    </row>
    <row r="19" spans="1:11" x14ac:dyDescent="0.35">
      <c r="A19" s="22" t="s">
        <v>98</v>
      </c>
      <c r="B19" s="23"/>
      <c r="C19" s="41"/>
      <c r="D19" s="41"/>
      <c r="E19" s="41"/>
      <c r="H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41"/>
      <c r="D20" s="41"/>
      <c r="E20" s="41"/>
      <c r="H20" s="26"/>
      <c r="I20" s="23"/>
      <c r="K20" s="27">
        <f t="shared" si="0"/>
        <v>0</v>
      </c>
    </row>
    <row r="21" spans="1:11" x14ac:dyDescent="0.35">
      <c r="A21" s="22" t="s">
        <v>100</v>
      </c>
      <c r="B21" s="23"/>
      <c r="C21" s="41"/>
      <c r="D21" s="41"/>
      <c r="E21" s="41"/>
      <c r="H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41"/>
      <c r="D22" s="41"/>
      <c r="E22" s="41"/>
      <c r="H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41"/>
      <c r="D23" s="41"/>
      <c r="E23" s="41"/>
      <c r="H23" s="26">
        <v>2</v>
      </c>
      <c r="I23" s="23"/>
      <c r="K23" s="27">
        <f t="shared" si="0"/>
        <v>2</v>
      </c>
    </row>
    <row r="24" spans="1:11" x14ac:dyDescent="0.35">
      <c r="A24" s="22" t="s">
        <v>103</v>
      </c>
      <c r="B24" s="23"/>
      <c r="C24" s="41"/>
      <c r="D24" s="41"/>
      <c r="E24" s="41"/>
      <c r="H24" s="26"/>
      <c r="I24" s="23"/>
      <c r="K24" s="27">
        <f t="shared" si="0"/>
        <v>0</v>
      </c>
    </row>
    <row r="25" spans="1:11" x14ac:dyDescent="0.35">
      <c r="B25" s="23"/>
      <c r="C25" s="41"/>
      <c r="D25" s="41"/>
      <c r="E25" s="41"/>
      <c r="H25" s="26"/>
      <c r="I25" s="23"/>
    </row>
    <row r="26" spans="1:11" x14ac:dyDescent="0.35">
      <c r="B26" s="23"/>
      <c r="C26" s="41"/>
      <c r="D26" s="41"/>
      <c r="E26" s="41"/>
      <c r="H26" s="26"/>
      <c r="I26" s="2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9C62B-E821-47A0-89F4-CB8D40BF1787}">
  <dimension ref="A1:K215"/>
  <sheetViews>
    <sheetView topLeftCell="A31" workbookViewId="0">
      <selection activeCell="M43" sqref="M43"/>
    </sheetView>
  </sheetViews>
  <sheetFormatPr baseColWidth="10" defaultRowHeight="14.5" x14ac:dyDescent="0.35"/>
  <sheetData>
    <row r="1" spans="1:11" x14ac:dyDescent="0.35">
      <c r="A1" s="32" t="s">
        <v>284</v>
      </c>
      <c r="B1" s="23"/>
      <c r="C1" s="24"/>
      <c r="D1" s="24"/>
      <c r="E1" s="40"/>
      <c r="F1" s="23"/>
      <c r="G1" s="24"/>
      <c r="H1" s="23"/>
      <c r="I1" s="23"/>
      <c r="J1" s="23"/>
    </row>
    <row r="2" spans="1:11" x14ac:dyDescent="0.35">
      <c r="A2" s="23"/>
      <c r="B2" s="23"/>
      <c r="C2" s="24" t="s">
        <v>114</v>
      </c>
      <c r="D2" s="24" t="s">
        <v>115</v>
      </c>
      <c r="E2" s="40" t="s">
        <v>116</v>
      </c>
      <c r="F2" s="23" t="s">
        <v>117</v>
      </c>
      <c r="G2" s="24" t="s">
        <v>118</v>
      </c>
      <c r="H2" s="23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26"/>
      <c r="D3" s="26"/>
      <c r="E3" s="41"/>
      <c r="G3" s="26">
        <v>2</v>
      </c>
      <c r="I3" s="23"/>
      <c r="J3" s="22" t="s">
        <v>131</v>
      </c>
      <c r="K3" s="27">
        <f t="shared" ref="K3:K24" si="0">SUM(C3:H3)</f>
        <v>2</v>
      </c>
    </row>
    <row r="4" spans="1:11" x14ac:dyDescent="0.35">
      <c r="A4" s="22" t="s">
        <v>83</v>
      </c>
      <c r="B4" s="23"/>
      <c r="C4" s="26"/>
      <c r="D4" s="26"/>
      <c r="E4" s="41"/>
      <c r="G4" s="26">
        <v>2</v>
      </c>
      <c r="I4" s="23"/>
      <c r="J4" s="22" t="s">
        <v>265</v>
      </c>
      <c r="K4" s="27">
        <f t="shared" si="0"/>
        <v>2</v>
      </c>
    </row>
    <row r="5" spans="1:11" x14ac:dyDescent="0.35">
      <c r="A5" s="22" t="s">
        <v>84</v>
      </c>
      <c r="B5" s="23"/>
      <c r="C5" s="26"/>
      <c r="D5" s="26"/>
      <c r="E5" s="41"/>
      <c r="G5" s="26">
        <v>2</v>
      </c>
      <c r="I5" s="23"/>
      <c r="J5" s="22" t="s">
        <v>285</v>
      </c>
      <c r="K5" s="27">
        <f t="shared" si="0"/>
        <v>2</v>
      </c>
    </row>
    <row r="6" spans="1:11" x14ac:dyDescent="0.35">
      <c r="A6" s="22" t="s">
        <v>85</v>
      </c>
      <c r="B6" s="23"/>
      <c r="C6" s="26"/>
      <c r="D6" s="26"/>
      <c r="E6" s="41"/>
      <c r="G6" s="26"/>
      <c r="I6" s="23"/>
      <c r="J6" s="22" t="s">
        <v>286</v>
      </c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41"/>
      <c r="G7" s="26">
        <v>4</v>
      </c>
      <c r="I7" s="23"/>
      <c r="K7" s="27">
        <f t="shared" si="0"/>
        <v>4</v>
      </c>
    </row>
    <row r="8" spans="1:11" x14ac:dyDescent="0.35">
      <c r="A8" s="22" t="s">
        <v>87</v>
      </c>
      <c r="B8" s="23"/>
      <c r="C8" s="26"/>
      <c r="D8" s="26"/>
      <c r="E8" s="41"/>
      <c r="G8" s="26">
        <v>4</v>
      </c>
      <c r="I8" s="23"/>
      <c r="K8" s="27">
        <f t="shared" si="0"/>
        <v>4</v>
      </c>
    </row>
    <row r="9" spans="1:11" x14ac:dyDescent="0.35">
      <c r="A9" s="22" t="s">
        <v>88</v>
      </c>
      <c r="B9" s="23"/>
      <c r="C9" s="26"/>
      <c r="D9" s="26"/>
      <c r="E9" s="41"/>
      <c r="G9" s="26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41"/>
      <c r="G10" s="26">
        <v>4</v>
      </c>
      <c r="I10" s="23"/>
      <c r="K10" s="27">
        <f t="shared" si="0"/>
        <v>4</v>
      </c>
    </row>
    <row r="11" spans="1:11" x14ac:dyDescent="0.35">
      <c r="A11" s="22" t="s">
        <v>90</v>
      </c>
      <c r="B11" s="23"/>
      <c r="C11" s="26"/>
      <c r="D11" s="26"/>
      <c r="E11" s="41"/>
      <c r="G11" s="26">
        <v>4</v>
      </c>
      <c r="I11" s="23"/>
      <c r="K11" s="27">
        <f t="shared" si="0"/>
        <v>4</v>
      </c>
    </row>
    <row r="12" spans="1:11" x14ac:dyDescent="0.35">
      <c r="A12" s="22" t="s">
        <v>91</v>
      </c>
      <c r="B12" s="23"/>
      <c r="C12" s="26"/>
      <c r="D12" s="26"/>
      <c r="E12" s="41"/>
      <c r="G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41"/>
      <c r="G13" s="26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41"/>
      <c r="G14" s="26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41"/>
      <c r="G15" s="26"/>
      <c r="I15" s="23"/>
      <c r="K15" s="27">
        <f t="shared" si="0"/>
        <v>0</v>
      </c>
    </row>
    <row r="16" spans="1:11" x14ac:dyDescent="0.35">
      <c r="A16" s="22" t="s">
        <v>95</v>
      </c>
      <c r="B16" s="23"/>
      <c r="C16" s="26"/>
      <c r="D16" s="26"/>
      <c r="E16" s="41"/>
      <c r="G16" s="26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41"/>
      <c r="G17" s="26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26"/>
      <c r="D18" s="26"/>
      <c r="E18" s="41"/>
      <c r="G18" s="26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41"/>
      <c r="G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41"/>
      <c r="G20" s="26"/>
      <c r="I20" s="23"/>
      <c r="K20" s="27">
        <f t="shared" si="0"/>
        <v>0</v>
      </c>
    </row>
    <row r="21" spans="1:11" x14ac:dyDescent="0.35">
      <c r="A21" s="22" t="s">
        <v>100</v>
      </c>
      <c r="B21" s="23"/>
      <c r="C21" s="26"/>
      <c r="D21" s="26"/>
      <c r="E21" s="41"/>
      <c r="G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41"/>
      <c r="G22" s="26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41"/>
      <c r="G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41"/>
      <c r="G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41"/>
      <c r="G25" s="26"/>
      <c r="I25" s="23"/>
    </row>
    <row r="26" spans="1:11" x14ac:dyDescent="0.35">
      <c r="B26" s="23"/>
      <c r="C26" s="26"/>
      <c r="D26" s="26"/>
      <c r="E26" s="41"/>
      <c r="G26" s="26"/>
      <c r="I26" s="23"/>
    </row>
    <row r="27" spans="1:11" x14ac:dyDescent="0.35">
      <c r="A27" s="32" t="s">
        <v>287</v>
      </c>
      <c r="B27" s="23"/>
      <c r="C27" s="24"/>
      <c r="D27" s="24"/>
      <c r="E27" s="24"/>
      <c r="F27" s="23"/>
      <c r="G27" s="23"/>
      <c r="H27" s="23"/>
      <c r="I27" s="23"/>
      <c r="J27" s="23"/>
    </row>
    <row r="28" spans="1:11" x14ac:dyDescent="0.35">
      <c r="A28" s="23"/>
      <c r="B28" s="23"/>
      <c r="C28" s="24" t="s">
        <v>114</v>
      </c>
      <c r="D28" s="24" t="s">
        <v>115</v>
      </c>
      <c r="E28" s="24" t="s">
        <v>116</v>
      </c>
      <c r="F28" s="23" t="s">
        <v>117</v>
      </c>
      <c r="G28" s="23" t="s">
        <v>118</v>
      </c>
      <c r="H28" s="23" t="s">
        <v>178</v>
      </c>
      <c r="I28" s="23"/>
      <c r="J28" s="23" t="s">
        <v>120</v>
      </c>
    </row>
    <row r="29" spans="1:11" x14ac:dyDescent="0.35">
      <c r="A29" s="22" t="s">
        <v>82</v>
      </c>
      <c r="B29" s="23"/>
      <c r="C29" s="26"/>
      <c r="D29" s="26"/>
      <c r="E29" s="26">
        <v>1</v>
      </c>
      <c r="G29" s="22">
        <v>2</v>
      </c>
      <c r="I29" s="23"/>
      <c r="J29" s="22" t="s">
        <v>131</v>
      </c>
      <c r="K29" s="27">
        <f t="shared" ref="K29:K51" si="1">SUM(C29:H29)</f>
        <v>3</v>
      </c>
    </row>
    <row r="30" spans="1:11" x14ac:dyDescent="0.35">
      <c r="A30" s="22" t="s">
        <v>83</v>
      </c>
      <c r="B30" s="23"/>
      <c r="C30" s="26">
        <v>30</v>
      </c>
      <c r="D30" s="26">
        <v>15</v>
      </c>
      <c r="E30" s="26">
        <v>1</v>
      </c>
      <c r="G30" s="22">
        <v>2</v>
      </c>
      <c r="I30" s="23"/>
      <c r="J30" s="22" t="s">
        <v>136</v>
      </c>
      <c r="K30" s="27">
        <f t="shared" si="1"/>
        <v>48</v>
      </c>
    </row>
    <row r="31" spans="1:11" x14ac:dyDescent="0.35">
      <c r="A31" s="22" t="s">
        <v>84</v>
      </c>
      <c r="B31" s="23"/>
      <c r="C31" s="26">
        <v>34</v>
      </c>
      <c r="D31" s="26">
        <v>16</v>
      </c>
      <c r="E31" s="26">
        <v>1</v>
      </c>
      <c r="G31" s="22">
        <v>2</v>
      </c>
      <c r="I31" s="23"/>
      <c r="J31" s="22"/>
      <c r="K31" s="27">
        <f t="shared" si="1"/>
        <v>53</v>
      </c>
    </row>
    <row r="32" spans="1:11" x14ac:dyDescent="0.35">
      <c r="A32" s="22" t="s">
        <v>85</v>
      </c>
      <c r="B32" s="23"/>
      <c r="C32" s="26"/>
      <c r="D32" s="26"/>
      <c r="E32" s="26"/>
      <c r="I32" s="23"/>
      <c r="J32" s="22"/>
      <c r="K32" s="27">
        <f t="shared" si="1"/>
        <v>0</v>
      </c>
    </row>
    <row r="33" spans="1:11" x14ac:dyDescent="0.35">
      <c r="A33" s="22" t="s">
        <v>86</v>
      </c>
      <c r="B33" s="23"/>
      <c r="C33" s="26">
        <v>26</v>
      </c>
      <c r="D33" s="26">
        <v>14</v>
      </c>
      <c r="E33" s="26">
        <v>1</v>
      </c>
      <c r="G33" s="22">
        <v>2</v>
      </c>
      <c r="I33" s="23"/>
      <c r="K33" s="27">
        <f t="shared" si="1"/>
        <v>43</v>
      </c>
    </row>
    <row r="34" spans="1:11" x14ac:dyDescent="0.35">
      <c r="A34" s="22" t="s">
        <v>87</v>
      </c>
      <c r="B34" s="23"/>
      <c r="C34" s="26">
        <v>26</v>
      </c>
      <c r="D34" s="26">
        <v>14</v>
      </c>
      <c r="E34" s="26">
        <v>1</v>
      </c>
      <c r="G34" s="22">
        <v>2</v>
      </c>
      <c r="I34" s="23"/>
      <c r="K34" s="27">
        <f t="shared" si="1"/>
        <v>43</v>
      </c>
    </row>
    <row r="35" spans="1:11" x14ac:dyDescent="0.35">
      <c r="A35" s="22" t="s">
        <v>88</v>
      </c>
      <c r="B35" s="23"/>
      <c r="C35" s="26">
        <v>26</v>
      </c>
      <c r="D35" s="26">
        <v>14</v>
      </c>
      <c r="E35" s="26">
        <v>1</v>
      </c>
      <c r="G35" s="22">
        <v>2</v>
      </c>
      <c r="I35" s="23"/>
      <c r="K35" s="27">
        <f t="shared" si="1"/>
        <v>43</v>
      </c>
    </row>
    <row r="36" spans="1:11" x14ac:dyDescent="0.35">
      <c r="A36" s="22" t="s">
        <v>89</v>
      </c>
      <c r="B36" s="23"/>
      <c r="C36" s="26">
        <v>26</v>
      </c>
      <c r="D36" s="26"/>
      <c r="E36" s="26"/>
      <c r="G36" s="22">
        <v>1</v>
      </c>
      <c r="I36" s="23"/>
      <c r="K36" s="27">
        <f t="shared" si="1"/>
        <v>27</v>
      </c>
    </row>
    <row r="37" spans="1:11" x14ac:dyDescent="0.35">
      <c r="A37" s="22" t="s">
        <v>90</v>
      </c>
      <c r="B37" s="23"/>
      <c r="C37" s="26">
        <v>26</v>
      </c>
      <c r="D37" s="26"/>
      <c r="E37" s="26"/>
      <c r="G37" s="22">
        <v>1</v>
      </c>
      <c r="I37" s="23"/>
      <c r="K37" s="27">
        <f t="shared" si="1"/>
        <v>27</v>
      </c>
    </row>
    <row r="38" spans="1:11" x14ac:dyDescent="0.35">
      <c r="A38" s="22" t="s">
        <v>91</v>
      </c>
      <c r="B38" s="23"/>
      <c r="C38" s="26"/>
      <c r="D38" s="26"/>
      <c r="E38" s="26"/>
      <c r="I38" s="23"/>
      <c r="K38" s="27">
        <f t="shared" si="1"/>
        <v>0</v>
      </c>
    </row>
    <row r="39" spans="1:11" x14ac:dyDescent="0.35">
      <c r="A39" s="22" t="s">
        <v>92</v>
      </c>
      <c r="B39" s="23"/>
      <c r="C39" s="26">
        <v>26</v>
      </c>
      <c r="D39" s="26">
        <v>14</v>
      </c>
      <c r="E39" s="26">
        <v>1</v>
      </c>
      <c r="I39" s="23"/>
      <c r="K39" s="27">
        <f t="shared" si="1"/>
        <v>41</v>
      </c>
    </row>
    <row r="40" spans="1:11" x14ac:dyDescent="0.35">
      <c r="A40" s="22" t="s">
        <v>93</v>
      </c>
      <c r="B40" s="23"/>
      <c r="C40" s="26"/>
      <c r="D40" s="26">
        <v>2</v>
      </c>
      <c r="E40" s="26"/>
      <c r="I40" s="23"/>
      <c r="K40" s="27">
        <f t="shared" si="1"/>
        <v>2</v>
      </c>
    </row>
    <row r="41" spans="1:11" x14ac:dyDescent="0.35">
      <c r="A41" s="22" t="s">
        <v>94</v>
      </c>
      <c r="B41" s="23"/>
      <c r="C41" s="26"/>
      <c r="D41" s="26"/>
      <c r="E41" s="26"/>
      <c r="I41" s="23"/>
      <c r="K41" s="27">
        <f t="shared" si="1"/>
        <v>0</v>
      </c>
    </row>
    <row r="42" spans="1:11" x14ac:dyDescent="0.35">
      <c r="A42" s="22" t="s">
        <v>125</v>
      </c>
      <c r="B42" s="23"/>
      <c r="C42" s="26"/>
      <c r="D42" s="26"/>
      <c r="E42" s="26"/>
      <c r="I42" s="23"/>
      <c r="K42" s="27">
        <f t="shared" si="1"/>
        <v>0</v>
      </c>
    </row>
    <row r="43" spans="1:11" x14ac:dyDescent="0.35">
      <c r="A43" s="22" t="s">
        <v>245</v>
      </c>
      <c r="B43" s="23"/>
      <c r="C43" s="26">
        <v>31</v>
      </c>
      <c r="D43" s="26">
        <v>17</v>
      </c>
      <c r="E43" s="26"/>
      <c r="I43" s="23"/>
      <c r="K43" s="27">
        <f t="shared" si="1"/>
        <v>48</v>
      </c>
    </row>
    <row r="44" spans="1:11" x14ac:dyDescent="0.35">
      <c r="A44" s="22" t="s">
        <v>96</v>
      </c>
      <c r="B44" s="23"/>
      <c r="C44" s="26"/>
      <c r="D44" s="26"/>
      <c r="E44" s="26"/>
      <c r="I44" s="23"/>
      <c r="K44" s="27">
        <f t="shared" si="1"/>
        <v>0</v>
      </c>
    </row>
    <row r="45" spans="1:11" x14ac:dyDescent="0.35">
      <c r="A45" s="22" t="s">
        <v>97</v>
      </c>
      <c r="B45" s="23"/>
      <c r="C45" s="26"/>
      <c r="D45" s="26"/>
      <c r="E45" s="26"/>
      <c r="I45" s="23"/>
      <c r="K45" s="27">
        <f t="shared" si="1"/>
        <v>0</v>
      </c>
    </row>
    <row r="46" spans="1:11" x14ac:dyDescent="0.35">
      <c r="A46" s="22" t="s">
        <v>98</v>
      </c>
      <c r="B46" s="23"/>
      <c r="C46" s="26"/>
      <c r="D46" s="26"/>
      <c r="E46" s="26"/>
      <c r="I46" s="23"/>
      <c r="K46" s="27">
        <f t="shared" si="1"/>
        <v>0</v>
      </c>
    </row>
    <row r="47" spans="1:11" x14ac:dyDescent="0.35">
      <c r="A47" s="22" t="s">
        <v>99</v>
      </c>
      <c r="B47" s="23"/>
      <c r="C47" s="26"/>
      <c r="D47" s="26"/>
      <c r="E47" s="26">
        <v>1</v>
      </c>
      <c r="I47" s="23"/>
      <c r="K47" s="27">
        <f t="shared" si="1"/>
        <v>1</v>
      </c>
    </row>
    <row r="48" spans="1:11" x14ac:dyDescent="0.35">
      <c r="A48" s="22" t="s">
        <v>100</v>
      </c>
      <c r="B48" s="23"/>
      <c r="C48" s="26"/>
      <c r="D48" s="26"/>
      <c r="E48" s="26"/>
      <c r="I48" s="23"/>
      <c r="K48" s="27">
        <f t="shared" si="1"/>
        <v>0</v>
      </c>
    </row>
    <row r="49" spans="1:11" x14ac:dyDescent="0.35">
      <c r="A49" s="22" t="s">
        <v>101</v>
      </c>
      <c r="B49" s="23"/>
      <c r="C49" s="26"/>
      <c r="D49" s="26"/>
      <c r="E49" s="26">
        <v>2</v>
      </c>
      <c r="I49" s="23"/>
      <c r="K49" s="27">
        <f t="shared" si="1"/>
        <v>2</v>
      </c>
    </row>
    <row r="50" spans="1:11" x14ac:dyDescent="0.35">
      <c r="A50" s="22" t="s">
        <v>102</v>
      </c>
      <c r="B50" s="23"/>
      <c r="C50" s="26"/>
      <c r="D50" s="26"/>
      <c r="E50" s="26"/>
      <c r="I50" s="23"/>
      <c r="K50" s="27">
        <f t="shared" si="1"/>
        <v>0</v>
      </c>
    </row>
    <row r="51" spans="1:11" x14ac:dyDescent="0.35">
      <c r="A51" s="22" t="s">
        <v>103</v>
      </c>
      <c r="B51" s="23"/>
      <c r="C51" s="26"/>
      <c r="D51" s="26"/>
      <c r="E51" s="26"/>
      <c r="I51" s="23"/>
      <c r="K51" s="27">
        <f t="shared" si="1"/>
        <v>0</v>
      </c>
    </row>
    <row r="52" spans="1:11" x14ac:dyDescent="0.35">
      <c r="B52" s="23"/>
      <c r="C52" s="26"/>
      <c r="D52" s="26"/>
      <c r="E52" s="26"/>
      <c r="I52" s="23"/>
    </row>
    <row r="53" spans="1:11" x14ac:dyDescent="0.35">
      <c r="B53" s="23"/>
      <c r="C53" s="26"/>
      <c r="D53" s="26"/>
      <c r="E53" s="26"/>
      <c r="I53" s="23"/>
    </row>
    <row r="54" spans="1:11" x14ac:dyDescent="0.35">
      <c r="A54" s="32" t="s">
        <v>288</v>
      </c>
      <c r="B54" s="23"/>
      <c r="C54" s="24"/>
      <c r="D54" s="24"/>
      <c r="E54" s="24"/>
      <c r="F54" s="23"/>
      <c r="G54" s="23"/>
      <c r="H54" s="23"/>
      <c r="I54" s="23"/>
      <c r="J54" s="23"/>
    </row>
    <row r="55" spans="1:11" x14ac:dyDescent="0.35">
      <c r="A55" s="23"/>
      <c r="B55" s="23"/>
      <c r="C55" s="24" t="s">
        <v>114</v>
      </c>
      <c r="D55" s="24" t="s">
        <v>115</v>
      </c>
      <c r="E55" s="24" t="s">
        <v>116</v>
      </c>
      <c r="F55" s="23" t="s">
        <v>117</v>
      </c>
      <c r="G55" s="23" t="s">
        <v>118</v>
      </c>
      <c r="H55" s="23" t="s">
        <v>178</v>
      </c>
      <c r="I55" s="23"/>
      <c r="J55" s="23" t="s">
        <v>120</v>
      </c>
    </row>
    <row r="56" spans="1:11" x14ac:dyDescent="0.35">
      <c r="A56" s="22" t="s">
        <v>82</v>
      </c>
      <c r="B56" s="23"/>
      <c r="C56" s="26"/>
      <c r="D56" s="26"/>
      <c r="E56" s="26">
        <v>2</v>
      </c>
      <c r="I56" s="23"/>
      <c r="J56" s="22" t="s">
        <v>131</v>
      </c>
      <c r="K56" s="27">
        <f t="shared" ref="K56:K78" si="2">SUM(C56:H56)</f>
        <v>2</v>
      </c>
    </row>
    <row r="57" spans="1:11" x14ac:dyDescent="0.35">
      <c r="A57" s="22" t="s">
        <v>83</v>
      </c>
      <c r="B57" s="23"/>
      <c r="C57" s="26">
        <v>3</v>
      </c>
      <c r="D57" s="26">
        <v>1</v>
      </c>
      <c r="E57" s="26">
        <v>2</v>
      </c>
      <c r="I57" s="23"/>
      <c r="J57" s="22" t="s">
        <v>197</v>
      </c>
      <c r="K57" s="27">
        <f t="shared" si="2"/>
        <v>6</v>
      </c>
    </row>
    <row r="58" spans="1:11" x14ac:dyDescent="0.35">
      <c r="A58" s="22" t="s">
        <v>84</v>
      </c>
      <c r="B58" s="23"/>
      <c r="C58" s="26">
        <v>3</v>
      </c>
      <c r="D58" s="26">
        <v>1</v>
      </c>
      <c r="E58" s="26">
        <v>2</v>
      </c>
      <c r="I58" s="23"/>
      <c r="K58" s="27">
        <f t="shared" si="2"/>
        <v>6</v>
      </c>
    </row>
    <row r="59" spans="1:11" x14ac:dyDescent="0.35">
      <c r="A59" s="22" t="s">
        <v>85</v>
      </c>
      <c r="B59" s="23"/>
      <c r="C59" s="26"/>
      <c r="D59" s="26"/>
      <c r="E59" s="26"/>
      <c r="I59" s="23"/>
      <c r="K59" s="27">
        <f t="shared" si="2"/>
        <v>0</v>
      </c>
    </row>
    <row r="60" spans="1:11" x14ac:dyDescent="0.35">
      <c r="A60" s="22" t="s">
        <v>86</v>
      </c>
      <c r="B60" s="23"/>
      <c r="C60" s="26">
        <v>4</v>
      </c>
      <c r="D60" s="26">
        <v>2</v>
      </c>
      <c r="E60" s="26">
        <v>2</v>
      </c>
      <c r="I60" s="23"/>
      <c r="K60" s="27">
        <f t="shared" si="2"/>
        <v>8</v>
      </c>
    </row>
    <row r="61" spans="1:11" x14ac:dyDescent="0.35">
      <c r="A61" s="22" t="s">
        <v>87</v>
      </c>
      <c r="B61" s="23"/>
      <c r="C61" s="26">
        <v>4</v>
      </c>
      <c r="D61" s="26">
        <v>2</v>
      </c>
      <c r="E61" s="26">
        <v>2</v>
      </c>
      <c r="I61" s="23"/>
      <c r="K61" s="27">
        <f t="shared" si="2"/>
        <v>8</v>
      </c>
    </row>
    <row r="62" spans="1:11" x14ac:dyDescent="0.35">
      <c r="A62" s="22" t="s">
        <v>88</v>
      </c>
      <c r="B62" s="23"/>
      <c r="C62" s="26"/>
      <c r="D62" s="26"/>
      <c r="E62" s="26"/>
      <c r="I62" s="23"/>
      <c r="K62" s="27">
        <f t="shared" si="2"/>
        <v>0</v>
      </c>
    </row>
    <row r="63" spans="1:11" x14ac:dyDescent="0.35">
      <c r="A63" s="22" t="s">
        <v>89</v>
      </c>
      <c r="B63" s="23"/>
      <c r="C63" s="26">
        <v>4</v>
      </c>
      <c r="D63" s="26"/>
      <c r="E63" s="26">
        <v>1</v>
      </c>
      <c r="I63" s="23"/>
      <c r="K63" s="27">
        <f t="shared" si="2"/>
        <v>5</v>
      </c>
    </row>
    <row r="64" spans="1:11" x14ac:dyDescent="0.35">
      <c r="A64" s="22" t="s">
        <v>90</v>
      </c>
      <c r="B64" s="23"/>
      <c r="C64" s="26">
        <v>4</v>
      </c>
      <c r="D64" s="26"/>
      <c r="E64" s="26">
        <v>1</v>
      </c>
      <c r="I64" s="23"/>
      <c r="K64" s="27">
        <f t="shared" si="2"/>
        <v>5</v>
      </c>
    </row>
    <row r="65" spans="1:11" x14ac:dyDescent="0.35">
      <c r="A65" s="22" t="s">
        <v>91</v>
      </c>
      <c r="B65" s="23"/>
      <c r="C65" s="26"/>
      <c r="D65" s="26"/>
      <c r="E65" s="26"/>
      <c r="I65" s="23"/>
      <c r="K65" s="27">
        <f t="shared" si="2"/>
        <v>0</v>
      </c>
    </row>
    <row r="66" spans="1:11" x14ac:dyDescent="0.35">
      <c r="A66" s="22" t="s">
        <v>92</v>
      </c>
      <c r="B66" s="23"/>
      <c r="C66" s="26">
        <v>4</v>
      </c>
      <c r="D66" s="26">
        <v>2</v>
      </c>
      <c r="E66" s="26">
        <v>2</v>
      </c>
      <c r="I66" s="23"/>
      <c r="K66" s="27">
        <f t="shared" si="2"/>
        <v>8</v>
      </c>
    </row>
    <row r="67" spans="1:11" x14ac:dyDescent="0.35">
      <c r="A67" s="22" t="s">
        <v>93</v>
      </c>
      <c r="B67" s="23"/>
      <c r="C67" s="26"/>
      <c r="D67" s="26"/>
      <c r="E67" s="26"/>
      <c r="I67" s="23"/>
      <c r="K67" s="27">
        <f t="shared" si="2"/>
        <v>0</v>
      </c>
    </row>
    <row r="68" spans="1:11" x14ac:dyDescent="0.35">
      <c r="A68" s="22" t="s">
        <v>94</v>
      </c>
      <c r="B68" s="23"/>
      <c r="C68" s="26"/>
      <c r="D68" s="26"/>
      <c r="E68" s="26"/>
      <c r="I68" s="23"/>
      <c r="K68" s="27">
        <f t="shared" si="2"/>
        <v>0</v>
      </c>
    </row>
    <row r="69" spans="1:11" x14ac:dyDescent="0.35">
      <c r="A69" s="22" t="s">
        <v>125</v>
      </c>
      <c r="B69" s="23"/>
      <c r="C69" s="26"/>
      <c r="D69" s="26"/>
      <c r="E69" s="26"/>
      <c r="I69" s="23"/>
      <c r="K69" s="27">
        <f t="shared" si="2"/>
        <v>0</v>
      </c>
    </row>
    <row r="70" spans="1:11" x14ac:dyDescent="0.35">
      <c r="A70" s="22" t="s">
        <v>245</v>
      </c>
      <c r="B70" s="23"/>
      <c r="C70" s="26">
        <v>3</v>
      </c>
      <c r="D70" s="26">
        <v>1</v>
      </c>
      <c r="E70" s="26"/>
      <c r="I70" s="23"/>
      <c r="K70" s="27">
        <f t="shared" si="2"/>
        <v>4</v>
      </c>
    </row>
    <row r="71" spans="1:11" x14ac:dyDescent="0.35">
      <c r="A71" s="22" t="s">
        <v>96</v>
      </c>
      <c r="B71" s="23"/>
      <c r="C71" s="26"/>
      <c r="D71" s="26"/>
      <c r="E71" s="26"/>
      <c r="I71" s="23"/>
      <c r="K71" s="27">
        <f t="shared" si="2"/>
        <v>0</v>
      </c>
    </row>
    <row r="72" spans="1:11" x14ac:dyDescent="0.35">
      <c r="A72" s="22" t="s">
        <v>97</v>
      </c>
      <c r="B72" s="23"/>
      <c r="C72" s="26"/>
      <c r="D72" s="26"/>
      <c r="E72" s="26"/>
      <c r="I72" s="23"/>
      <c r="K72" s="27">
        <f t="shared" si="2"/>
        <v>0</v>
      </c>
    </row>
    <row r="73" spans="1:11" x14ac:dyDescent="0.35">
      <c r="A73" s="22" t="s">
        <v>98</v>
      </c>
      <c r="B73" s="23"/>
      <c r="C73" s="26"/>
      <c r="D73" s="26"/>
      <c r="E73" s="26"/>
      <c r="I73" s="23"/>
      <c r="K73" s="27">
        <f t="shared" si="2"/>
        <v>0</v>
      </c>
    </row>
    <row r="74" spans="1:11" x14ac:dyDescent="0.35">
      <c r="A74" s="22" t="s">
        <v>99</v>
      </c>
      <c r="B74" s="23"/>
      <c r="C74" s="26"/>
      <c r="D74" s="26"/>
      <c r="E74" s="26">
        <v>1</v>
      </c>
      <c r="I74" s="23"/>
      <c r="K74" s="27">
        <f t="shared" si="2"/>
        <v>1</v>
      </c>
    </row>
    <row r="75" spans="1:11" x14ac:dyDescent="0.35">
      <c r="A75" s="22" t="s">
        <v>100</v>
      </c>
      <c r="B75" s="23"/>
      <c r="C75" s="26"/>
      <c r="D75" s="26"/>
      <c r="E75" s="26"/>
      <c r="I75" s="23"/>
      <c r="K75" s="27">
        <f t="shared" si="2"/>
        <v>0</v>
      </c>
    </row>
    <row r="76" spans="1:11" x14ac:dyDescent="0.35">
      <c r="A76" s="22" t="s">
        <v>101</v>
      </c>
      <c r="B76" s="23"/>
      <c r="C76" s="26"/>
      <c r="D76" s="26"/>
      <c r="E76" s="26"/>
      <c r="I76" s="23"/>
      <c r="K76" s="27">
        <f t="shared" si="2"/>
        <v>0</v>
      </c>
    </row>
    <row r="77" spans="1:11" x14ac:dyDescent="0.35">
      <c r="A77" s="22" t="s">
        <v>102</v>
      </c>
      <c r="B77" s="23"/>
      <c r="C77" s="26"/>
      <c r="D77" s="26"/>
      <c r="E77" s="26"/>
      <c r="I77" s="23"/>
      <c r="K77" s="27">
        <f t="shared" si="2"/>
        <v>0</v>
      </c>
    </row>
    <row r="78" spans="1:11" x14ac:dyDescent="0.35">
      <c r="A78" s="22" t="s">
        <v>103</v>
      </c>
      <c r="B78" s="23"/>
      <c r="C78" s="26"/>
      <c r="D78" s="26"/>
      <c r="E78" s="26"/>
      <c r="I78" s="23"/>
      <c r="K78" s="27">
        <f t="shared" si="2"/>
        <v>0</v>
      </c>
    </row>
    <row r="79" spans="1:11" x14ac:dyDescent="0.35">
      <c r="B79" s="23"/>
      <c r="C79" s="26"/>
      <c r="D79" s="26"/>
      <c r="E79" s="26"/>
      <c r="I79" s="23"/>
    </row>
    <row r="80" spans="1:11" x14ac:dyDescent="0.35">
      <c r="B80" s="23"/>
      <c r="C80" s="26"/>
      <c r="D80" s="26"/>
      <c r="E80" s="26"/>
      <c r="I80" s="23"/>
    </row>
    <row r="81" spans="1:11" x14ac:dyDescent="0.35">
      <c r="A81" s="32"/>
      <c r="B81" s="23"/>
      <c r="C81" s="24"/>
      <c r="D81" s="24"/>
      <c r="E81" s="24"/>
      <c r="F81" s="24"/>
      <c r="G81" s="23"/>
      <c r="H81" s="23"/>
      <c r="I81" s="23"/>
      <c r="J81" s="23"/>
    </row>
    <row r="82" spans="1:11" x14ac:dyDescent="0.35">
      <c r="A82" s="23"/>
      <c r="B82" s="23"/>
      <c r="C82" s="24" t="s">
        <v>114</v>
      </c>
      <c r="D82" s="24" t="s">
        <v>115</v>
      </c>
      <c r="E82" s="24" t="s">
        <v>116</v>
      </c>
      <c r="F82" s="24" t="s">
        <v>117</v>
      </c>
      <c r="G82" s="23" t="s">
        <v>118</v>
      </c>
      <c r="H82" s="23" t="s">
        <v>178</v>
      </c>
      <c r="I82" s="23"/>
      <c r="J82" s="23" t="s">
        <v>120</v>
      </c>
    </row>
    <row r="83" spans="1:11" x14ac:dyDescent="0.35">
      <c r="A83" s="22" t="s">
        <v>82</v>
      </c>
      <c r="B83" s="23"/>
      <c r="C83" s="26"/>
      <c r="D83" s="26" t="s">
        <v>289</v>
      </c>
      <c r="E83" s="26"/>
      <c r="F83" s="26"/>
      <c r="I83" s="23"/>
      <c r="J83" s="22"/>
      <c r="K83" s="27">
        <f t="shared" ref="K83:K105" si="3">SUM(C83:H83)</f>
        <v>0</v>
      </c>
    </row>
    <row r="84" spans="1:11" x14ac:dyDescent="0.35">
      <c r="A84" s="22" t="s">
        <v>83</v>
      </c>
      <c r="B84" s="23"/>
      <c r="C84" s="26"/>
      <c r="D84" s="26"/>
      <c r="E84" s="26"/>
      <c r="F84" s="26"/>
      <c r="I84" s="23"/>
      <c r="J84" s="22"/>
      <c r="K84" s="27">
        <f t="shared" si="3"/>
        <v>0</v>
      </c>
    </row>
    <row r="85" spans="1:11" x14ac:dyDescent="0.35">
      <c r="A85" s="22" t="s">
        <v>84</v>
      </c>
      <c r="B85" s="23"/>
      <c r="C85" s="26"/>
      <c r="D85" s="26"/>
      <c r="E85" s="26"/>
      <c r="F85" s="26"/>
      <c r="I85" s="23"/>
      <c r="J85" s="22"/>
      <c r="K85" s="27">
        <f t="shared" si="3"/>
        <v>0</v>
      </c>
    </row>
    <row r="86" spans="1:11" x14ac:dyDescent="0.35">
      <c r="A86" s="22" t="s">
        <v>85</v>
      </c>
      <c r="B86" s="23"/>
      <c r="C86" s="26"/>
      <c r="D86" s="26"/>
      <c r="E86" s="26"/>
      <c r="F86" s="26"/>
      <c r="I86" s="23"/>
      <c r="J86" s="22"/>
      <c r="K86" s="27">
        <f t="shared" si="3"/>
        <v>0</v>
      </c>
    </row>
    <row r="87" spans="1:11" x14ac:dyDescent="0.35">
      <c r="A87" s="22" t="s">
        <v>86</v>
      </c>
      <c r="B87" s="23"/>
      <c r="C87" s="26"/>
      <c r="D87" s="26"/>
      <c r="E87" s="26"/>
      <c r="F87" s="26"/>
      <c r="I87" s="23"/>
      <c r="J87" s="22"/>
      <c r="K87" s="27">
        <f t="shared" si="3"/>
        <v>0</v>
      </c>
    </row>
    <row r="88" spans="1:11" x14ac:dyDescent="0.35">
      <c r="A88" s="22" t="s">
        <v>87</v>
      </c>
      <c r="B88" s="23"/>
      <c r="C88" s="26"/>
      <c r="D88" s="26"/>
      <c r="E88" s="26"/>
      <c r="F88" s="26"/>
      <c r="I88" s="23"/>
      <c r="K88" s="27">
        <f t="shared" si="3"/>
        <v>0</v>
      </c>
    </row>
    <row r="89" spans="1:11" x14ac:dyDescent="0.35">
      <c r="A89" s="22" t="s">
        <v>88</v>
      </c>
      <c r="B89" s="23"/>
      <c r="C89" s="26"/>
      <c r="D89" s="26"/>
      <c r="E89" s="26"/>
      <c r="F89" s="26"/>
      <c r="I89" s="23"/>
      <c r="K89" s="27">
        <f t="shared" si="3"/>
        <v>0</v>
      </c>
    </row>
    <row r="90" spans="1:11" x14ac:dyDescent="0.35">
      <c r="A90" s="22" t="s">
        <v>89</v>
      </c>
      <c r="B90" s="23"/>
      <c r="C90" s="26"/>
      <c r="D90" s="26"/>
      <c r="E90" s="26"/>
      <c r="F90" s="26"/>
      <c r="I90" s="23"/>
      <c r="K90" s="27">
        <f t="shared" si="3"/>
        <v>0</v>
      </c>
    </row>
    <row r="91" spans="1:11" x14ac:dyDescent="0.35">
      <c r="A91" s="22" t="s">
        <v>90</v>
      </c>
      <c r="B91" s="23"/>
      <c r="C91" s="26"/>
      <c r="D91" s="26"/>
      <c r="E91" s="26"/>
      <c r="F91" s="26"/>
      <c r="I91" s="23"/>
      <c r="K91" s="27">
        <f t="shared" si="3"/>
        <v>0</v>
      </c>
    </row>
    <row r="92" spans="1:11" x14ac:dyDescent="0.35">
      <c r="A92" s="22" t="s">
        <v>91</v>
      </c>
      <c r="B92" s="23"/>
      <c r="C92" s="26"/>
      <c r="D92" s="26"/>
      <c r="E92" s="26"/>
      <c r="F92" s="26"/>
      <c r="I92" s="23"/>
      <c r="K92" s="27">
        <f t="shared" si="3"/>
        <v>0</v>
      </c>
    </row>
    <row r="93" spans="1:11" x14ac:dyDescent="0.35">
      <c r="A93" s="22" t="s">
        <v>92</v>
      </c>
      <c r="B93" s="23"/>
      <c r="C93" s="26"/>
      <c r="D93" s="26"/>
      <c r="E93" s="26"/>
      <c r="F93" s="26"/>
      <c r="I93" s="23"/>
      <c r="K93" s="27">
        <f t="shared" si="3"/>
        <v>0</v>
      </c>
    </row>
    <row r="94" spans="1:11" x14ac:dyDescent="0.35">
      <c r="A94" s="22" t="s">
        <v>93</v>
      </c>
      <c r="B94" s="23"/>
      <c r="C94" s="26"/>
      <c r="D94" s="26" t="s">
        <v>289</v>
      </c>
      <c r="E94" s="26"/>
      <c r="F94" s="26"/>
      <c r="I94" s="23"/>
      <c r="K94" s="27">
        <f t="shared" si="3"/>
        <v>0</v>
      </c>
    </row>
    <row r="95" spans="1:11" x14ac:dyDescent="0.35">
      <c r="A95" s="22" t="s">
        <v>94</v>
      </c>
      <c r="B95" s="23"/>
      <c r="C95" s="26"/>
      <c r="D95" s="26"/>
      <c r="E95" s="26"/>
      <c r="F95" s="26"/>
      <c r="I95" s="23"/>
      <c r="K95" s="27">
        <f t="shared" si="3"/>
        <v>0</v>
      </c>
    </row>
    <row r="96" spans="1:11" x14ac:dyDescent="0.35">
      <c r="A96" s="22" t="s">
        <v>125</v>
      </c>
      <c r="B96" s="23"/>
      <c r="C96" s="26"/>
      <c r="D96" s="26"/>
      <c r="E96" s="26"/>
      <c r="F96" s="26"/>
      <c r="I96" s="23"/>
      <c r="K96" s="27">
        <f t="shared" si="3"/>
        <v>0</v>
      </c>
    </row>
    <row r="97" spans="1:11" x14ac:dyDescent="0.35">
      <c r="A97" s="22" t="s">
        <v>95</v>
      </c>
      <c r="B97" s="23"/>
      <c r="C97" s="26"/>
      <c r="D97" s="26"/>
      <c r="E97" s="26"/>
      <c r="F97" s="26"/>
      <c r="I97" s="23"/>
      <c r="K97" s="27">
        <f t="shared" si="3"/>
        <v>0</v>
      </c>
    </row>
    <row r="98" spans="1:11" x14ac:dyDescent="0.35">
      <c r="A98" s="22" t="s">
        <v>96</v>
      </c>
      <c r="B98" s="23"/>
      <c r="C98" s="26"/>
      <c r="D98" s="26"/>
      <c r="E98" s="26"/>
      <c r="F98" s="26"/>
      <c r="I98" s="23"/>
      <c r="K98" s="27">
        <f t="shared" si="3"/>
        <v>0</v>
      </c>
    </row>
    <row r="99" spans="1:11" x14ac:dyDescent="0.35">
      <c r="A99" s="22" t="s">
        <v>97</v>
      </c>
      <c r="B99" s="23"/>
      <c r="C99" s="26"/>
      <c r="D99" s="26"/>
      <c r="E99" s="26"/>
      <c r="F99" s="26"/>
      <c r="I99" s="23"/>
      <c r="K99" s="27">
        <f t="shared" si="3"/>
        <v>0</v>
      </c>
    </row>
    <row r="100" spans="1:11" x14ac:dyDescent="0.35">
      <c r="A100" s="22" t="s">
        <v>98</v>
      </c>
      <c r="B100" s="23"/>
      <c r="C100" s="26"/>
      <c r="D100" s="26"/>
      <c r="E100" s="26"/>
      <c r="F100" s="26"/>
      <c r="I100" s="23"/>
      <c r="K100" s="27">
        <f t="shared" si="3"/>
        <v>0</v>
      </c>
    </row>
    <row r="101" spans="1:11" x14ac:dyDescent="0.35">
      <c r="A101" s="22" t="s">
        <v>99</v>
      </c>
      <c r="B101" s="23"/>
      <c r="C101" s="26"/>
      <c r="D101" s="26"/>
      <c r="E101" s="26"/>
      <c r="F101" s="26"/>
      <c r="I101" s="23"/>
      <c r="K101" s="27">
        <f t="shared" si="3"/>
        <v>0</v>
      </c>
    </row>
    <row r="102" spans="1:11" x14ac:dyDescent="0.35">
      <c r="A102" s="22" t="s">
        <v>100</v>
      </c>
      <c r="B102" s="23"/>
      <c r="C102" s="26"/>
      <c r="D102" s="26"/>
      <c r="E102" s="26"/>
      <c r="F102" s="26"/>
      <c r="I102" s="23"/>
      <c r="K102" s="27">
        <f t="shared" si="3"/>
        <v>0</v>
      </c>
    </row>
    <row r="103" spans="1:11" x14ac:dyDescent="0.35">
      <c r="A103" s="22" t="s">
        <v>101</v>
      </c>
      <c r="B103" s="23"/>
      <c r="C103" s="26"/>
      <c r="D103" s="26"/>
      <c r="E103" s="26"/>
      <c r="F103" s="26"/>
      <c r="I103" s="23"/>
      <c r="K103" s="27">
        <f t="shared" si="3"/>
        <v>0</v>
      </c>
    </row>
    <row r="104" spans="1:11" x14ac:dyDescent="0.35">
      <c r="A104" s="22" t="s">
        <v>102</v>
      </c>
      <c r="B104" s="23"/>
      <c r="C104" s="26"/>
      <c r="D104" s="26"/>
      <c r="E104" s="26"/>
      <c r="F104" s="26"/>
      <c r="I104" s="23"/>
      <c r="K104" s="27">
        <f t="shared" si="3"/>
        <v>0</v>
      </c>
    </row>
    <row r="105" spans="1:11" x14ac:dyDescent="0.35">
      <c r="A105" s="22" t="s">
        <v>103</v>
      </c>
      <c r="B105" s="23"/>
      <c r="C105" s="26"/>
      <c r="D105" s="26"/>
      <c r="E105" s="26"/>
      <c r="F105" s="26"/>
      <c r="I105" s="23"/>
      <c r="K105" s="27">
        <f t="shared" si="3"/>
        <v>0</v>
      </c>
    </row>
    <row r="106" spans="1:11" x14ac:dyDescent="0.35">
      <c r="B106" s="23"/>
      <c r="C106" s="26"/>
      <c r="D106" s="26"/>
      <c r="E106" s="26"/>
      <c r="F106" s="26"/>
      <c r="I106" s="23"/>
    </row>
    <row r="107" spans="1:11" x14ac:dyDescent="0.35">
      <c r="B107" s="23"/>
      <c r="C107" s="26"/>
      <c r="D107" s="26"/>
      <c r="E107" s="26"/>
      <c r="F107" s="26"/>
      <c r="I107" s="23"/>
    </row>
    <row r="108" spans="1:11" x14ac:dyDescent="0.35">
      <c r="A108" s="32" t="s">
        <v>290</v>
      </c>
      <c r="B108" s="23"/>
      <c r="C108" s="24"/>
      <c r="D108" s="24"/>
      <c r="E108" s="24"/>
      <c r="F108" s="23"/>
      <c r="G108" s="23"/>
      <c r="H108" s="23"/>
      <c r="I108" s="23"/>
      <c r="J108" s="23"/>
    </row>
    <row r="109" spans="1:11" x14ac:dyDescent="0.35">
      <c r="A109" s="23"/>
      <c r="B109" s="23"/>
      <c r="C109" s="24" t="s">
        <v>114</v>
      </c>
      <c r="D109" s="24" t="s">
        <v>115</v>
      </c>
      <c r="E109" s="24" t="s">
        <v>116</v>
      </c>
      <c r="F109" s="23" t="s">
        <v>117</v>
      </c>
      <c r="G109" s="23" t="s">
        <v>118</v>
      </c>
      <c r="H109" s="23" t="s">
        <v>178</v>
      </c>
      <c r="I109" s="23"/>
      <c r="J109" s="23" t="s">
        <v>120</v>
      </c>
    </row>
    <row r="110" spans="1:11" x14ac:dyDescent="0.35">
      <c r="A110" s="22" t="s">
        <v>82</v>
      </c>
      <c r="B110" s="23"/>
      <c r="C110" s="26"/>
      <c r="D110" s="26"/>
      <c r="E110" s="26">
        <v>1</v>
      </c>
      <c r="I110" s="23"/>
      <c r="J110" s="22" t="s">
        <v>131</v>
      </c>
      <c r="K110" s="27">
        <f t="shared" ref="K110:K132" si="4">SUM(C110:H110)</f>
        <v>1</v>
      </c>
    </row>
    <row r="111" spans="1:11" x14ac:dyDescent="0.35">
      <c r="A111" s="22" t="s">
        <v>83</v>
      </c>
      <c r="B111" s="23"/>
      <c r="C111" s="26">
        <v>2</v>
      </c>
      <c r="D111" s="26">
        <v>2</v>
      </c>
      <c r="E111" s="26">
        <v>1</v>
      </c>
      <c r="I111" s="23"/>
      <c r="J111" s="22" t="s">
        <v>265</v>
      </c>
      <c r="K111" s="27">
        <f t="shared" si="4"/>
        <v>5</v>
      </c>
    </row>
    <row r="112" spans="1:11" x14ac:dyDescent="0.35">
      <c r="A112" s="22" t="s">
        <v>84</v>
      </c>
      <c r="B112" s="23"/>
      <c r="C112" s="26">
        <v>3</v>
      </c>
      <c r="D112" s="26">
        <v>3</v>
      </c>
      <c r="E112" s="26">
        <v>1</v>
      </c>
      <c r="I112" s="23"/>
      <c r="J112" s="22"/>
      <c r="K112" s="27">
        <f t="shared" si="4"/>
        <v>7</v>
      </c>
    </row>
    <row r="113" spans="1:11" x14ac:dyDescent="0.35">
      <c r="A113" s="22" t="s">
        <v>85</v>
      </c>
      <c r="B113" s="23"/>
      <c r="C113" s="26"/>
      <c r="D113" s="26"/>
      <c r="E113" s="26"/>
      <c r="I113" s="23"/>
      <c r="J113" s="22"/>
      <c r="K113" s="27">
        <f t="shared" si="4"/>
        <v>0</v>
      </c>
    </row>
    <row r="114" spans="1:11" x14ac:dyDescent="0.35">
      <c r="A114" s="22" t="s">
        <v>86</v>
      </c>
      <c r="B114" s="23"/>
      <c r="C114" s="26">
        <v>7</v>
      </c>
      <c r="D114" s="26">
        <v>3</v>
      </c>
      <c r="E114" s="26">
        <v>1</v>
      </c>
      <c r="I114" s="23"/>
      <c r="K114" s="27">
        <f t="shared" si="4"/>
        <v>11</v>
      </c>
    </row>
    <row r="115" spans="1:11" x14ac:dyDescent="0.35">
      <c r="A115" s="22" t="s">
        <v>87</v>
      </c>
      <c r="B115" s="23"/>
      <c r="C115" s="26">
        <v>7</v>
      </c>
      <c r="D115" s="26">
        <v>3</v>
      </c>
      <c r="E115" s="26">
        <v>1</v>
      </c>
      <c r="I115" s="23"/>
      <c r="K115" s="27">
        <f t="shared" si="4"/>
        <v>11</v>
      </c>
    </row>
    <row r="116" spans="1:11" x14ac:dyDescent="0.35">
      <c r="A116" s="22" t="s">
        <v>88</v>
      </c>
      <c r="B116" s="23"/>
      <c r="C116" s="26">
        <v>7</v>
      </c>
      <c r="D116" s="26">
        <v>8</v>
      </c>
      <c r="E116" s="26">
        <v>1</v>
      </c>
      <c r="I116" s="23"/>
      <c r="K116" s="27">
        <f t="shared" si="4"/>
        <v>16</v>
      </c>
    </row>
    <row r="117" spans="1:11" x14ac:dyDescent="0.35">
      <c r="A117" s="22" t="s">
        <v>89</v>
      </c>
      <c r="B117" s="23"/>
      <c r="C117" s="26">
        <v>7</v>
      </c>
      <c r="D117" s="26"/>
      <c r="E117" s="26"/>
      <c r="I117" s="23"/>
      <c r="K117" s="27">
        <f t="shared" si="4"/>
        <v>7</v>
      </c>
    </row>
    <row r="118" spans="1:11" x14ac:dyDescent="0.35">
      <c r="A118" s="22" t="s">
        <v>90</v>
      </c>
      <c r="B118" s="23"/>
      <c r="C118" s="26">
        <v>7</v>
      </c>
      <c r="D118" s="26"/>
      <c r="E118" s="26"/>
      <c r="I118" s="23"/>
      <c r="K118" s="27">
        <f t="shared" si="4"/>
        <v>7</v>
      </c>
    </row>
    <row r="119" spans="1:11" x14ac:dyDescent="0.35">
      <c r="A119" s="22" t="s">
        <v>91</v>
      </c>
      <c r="B119" s="23"/>
      <c r="C119" s="26">
        <v>7</v>
      </c>
      <c r="D119" s="26"/>
      <c r="E119" s="26"/>
      <c r="I119" s="23"/>
      <c r="K119" s="27">
        <f t="shared" si="4"/>
        <v>7</v>
      </c>
    </row>
    <row r="120" spans="1:11" x14ac:dyDescent="0.35">
      <c r="A120" s="22" t="s">
        <v>92</v>
      </c>
      <c r="B120" s="23"/>
      <c r="C120" s="26">
        <v>7</v>
      </c>
      <c r="D120" s="26">
        <v>3</v>
      </c>
      <c r="E120" s="26">
        <v>1</v>
      </c>
      <c r="I120" s="23"/>
      <c r="K120" s="27">
        <f t="shared" si="4"/>
        <v>11</v>
      </c>
    </row>
    <row r="121" spans="1:11" x14ac:dyDescent="0.35">
      <c r="A121" s="22" t="s">
        <v>93</v>
      </c>
      <c r="B121" s="23"/>
      <c r="C121" s="26"/>
      <c r="D121" s="26"/>
      <c r="E121" s="26"/>
      <c r="I121" s="23"/>
      <c r="K121" s="27">
        <f t="shared" si="4"/>
        <v>0</v>
      </c>
    </row>
    <row r="122" spans="1:11" x14ac:dyDescent="0.35">
      <c r="A122" s="22" t="s">
        <v>94</v>
      </c>
      <c r="B122" s="23"/>
      <c r="C122" s="26">
        <v>1</v>
      </c>
      <c r="D122" s="26">
        <v>2</v>
      </c>
      <c r="E122" s="26">
        <v>1</v>
      </c>
      <c r="I122" s="23"/>
      <c r="K122" s="27">
        <f t="shared" si="4"/>
        <v>4</v>
      </c>
    </row>
    <row r="123" spans="1:11" x14ac:dyDescent="0.35">
      <c r="A123" s="22" t="s">
        <v>125</v>
      </c>
      <c r="B123" s="23"/>
      <c r="C123" s="26"/>
      <c r="D123" s="26"/>
      <c r="E123" s="26"/>
      <c r="I123" s="23"/>
      <c r="K123" s="27">
        <f t="shared" si="4"/>
        <v>0</v>
      </c>
    </row>
    <row r="124" spans="1:11" x14ac:dyDescent="0.35">
      <c r="A124" s="22" t="s">
        <v>245</v>
      </c>
      <c r="B124" s="23"/>
      <c r="C124" s="26">
        <v>2</v>
      </c>
      <c r="D124" s="26">
        <v>2</v>
      </c>
      <c r="E124" s="26"/>
      <c r="I124" s="23"/>
      <c r="K124" s="27">
        <f t="shared" si="4"/>
        <v>4</v>
      </c>
    </row>
    <row r="125" spans="1:11" x14ac:dyDescent="0.35">
      <c r="A125" s="22" t="s">
        <v>96</v>
      </c>
      <c r="B125" s="23"/>
      <c r="C125" s="26"/>
      <c r="D125" s="26"/>
      <c r="E125" s="26"/>
      <c r="I125" s="23"/>
      <c r="K125" s="27">
        <f t="shared" si="4"/>
        <v>0</v>
      </c>
    </row>
    <row r="126" spans="1:11" x14ac:dyDescent="0.35">
      <c r="A126" s="22" t="s">
        <v>97</v>
      </c>
      <c r="B126" s="23"/>
      <c r="C126" s="26"/>
      <c r="D126" s="26"/>
      <c r="E126" s="26"/>
      <c r="I126" s="23"/>
      <c r="K126" s="27">
        <f t="shared" si="4"/>
        <v>0</v>
      </c>
    </row>
    <row r="127" spans="1:11" x14ac:dyDescent="0.35">
      <c r="A127" s="22" t="s">
        <v>98</v>
      </c>
      <c r="B127" s="23"/>
      <c r="C127" s="26"/>
      <c r="D127" s="26"/>
      <c r="E127" s="26"/>
      <c r="I127" s="23"/>
      <c r="K127" s="27">
        <f t="shared" si="4"/>
        <v>0</v>
      </c>
    </row>
    <row r="128" spans="1:11" x14ac:dyDescent="0.35">
      <c r="A128" s="22" t="s">
        <v>99</v>
      </c>
      <c r="B128" s="23"/>
      <c r="C128" s="26"/>
      <c r="D128" s="26"/>
      <c r="E128" s="26">
        <v>1</v>
      </c>
      <c r="I128" s="23"/>
      <c r="K128" s="27">
        <f t="shared" si="4"/>
        <v>1</v>
      </c>
    </row>
    <row r="129" spans="1:11" x14ac:dyDescent="0.35">
      <c r="A129" s="22" t="s">
        <v>100</v>
      </c>
      <c r="B129" s="23"/>
      <c r="C129" s="26"/>
      <c r="D129" s="26"/>
      <c r="E129" s="26">
        <v>1</v>
      </c>
      <c r="I129" s="23"/>
      <c r="K129" s="27">
        <f t="shared" si="4"/>
        <v>1</v>
      </c>
    </row>
    <row r="130" spans="1:11" x14ac:dyDescent="0.35">
      <c r="A130" s="22" t="s">
        <v>101</v>
      </c>
      <c r="B130" s="23"/>
      <c r="C130" s="26"/>
      <c r="D130" s="26"/>
      <c r="E130" s="26">
        <v>1</v>
      </c>
      <c r="I130" s="23"/>
      <c r="K130" s="27">
        <f t="shared" si="4"/>
        <v>1</v>
      </c>
    </row>
    <row r="131" spans="1:11" x14ac:dyDescent="0.35">
      <c r="A131" s="22" t="s">
        <v>102</v>
      </c>
      <c r="B131" s="23"/>
      <c r="C131" s="26"/>
      <c r="D131" s="26"/>
      <c r="E131" s="26">
        <v>1</v>
      </c>
      <c r="I131" s="23"/>
      <c r="K131" s="27">
        <f t="shared" si="4"/>
        <v>1</v>
      </c>
    </row>
    <row r="132" spans="1:11" x14ac:dyDescent="0.35">
      <c r="A132" s="22" t="s">
        <v>103</v>
      </c>
      <c r="B132" s="23"/>
      <c r="C132" s="26"/>
      <c r="D132" s="26"/>
      <c r="E132" s="26"/>
      <c r="I132" s="23"/>
      <c r="K132" s="27">
        <f t="shared" si="4"/>
        <v>0</v>
      </c>
    </row>
    <row r="133" spans="1:11" x14ac:dyDescent="0.35">
      <c r="B133" s="23"/>
      <c r="C133" s="26"/>
      <c r="D133" s="26"/>
      <c r="E133" s="26"/>
      <c r="I133" s="23"/>
    </row>
    <row r="134" spans="1:11" x14ac:dyDescent="0.35">
      <c r="B134" s="23"/>
      <c r="C134" s="26"/>
      <c r="D134" s="26"/>
      <c r="E134" s="26"/>
      <c r="I134" s="23"/>
    </row>
    <row r="135" spans="1:11" x14ac:dyDescent="0.35">
      <c r="A135" s="47" t="s">
        <v>291</v>
      </c>
      <c r="B135" s="23"/>
      <c r="C135" s="24"/>
      <c r="D135" s="24"/>
      <c r="E135" s="24"/>
      <c r="F135" s="23"/>
      <c r="G135" s="23"/>
      <c r="H135" s="23"/>
      <c r="I135" s="23"/>
      <c r="J135" s="23"/>
    </row>
    <row r="136" spans="1:11" x14ac:dyDescent="0.35">
      <c r="A136" s="23"/>
      <c r="B136" s="23"/>
      <c r="C136" s="24" t="s">
        <v>114</v>
      </c>
      <c r="D136" s="24" t="s">
        <v>115</v>
      </c>
      <c r="E136" s="24" t="s">
        <v>116</v>
      </c>
      <c r="F136" s="23" t="s">
        <v>117</v>
      </c>
      <c r="G136" s="23" t="s">
        <v>118</v>
      </c>
      <c r="H136" s="23" t="s">
        <v>178</v>
      </c>
      <c r="I136" s="23"/>
      <c r="J136" s="23" t="s">
        <v>120</v>
      </c>
    </row>
    <row r="137" spans="1:11" x14ac:dyDescent="0.35">
      <c r="A137" s="22" t="s">
        <v>82</v>
      </c>
      <c r="B137" s="23"/>
      <c r="C137" s="26"/>
      <c r="D137" s="26"/>
      <c r="E137" s="26">
        <v>1</v>
      </c>
      <c r="I137" s="23"/>
      <c r="J137" s="22" t="s">
        <v>131</v>
      </c>
      <c r="K137" s="27">
        <f t="shared" ref="K137:K159" si="5">SUM(C137:H137)</f>
        <v>1</v>
      </c>
    </row>
    <row r="138" spans="1:11" x14ac:dyDescent="0.35">
      <c r="A138" s="22" t="s">
        <v>83</v>
      </c>
      <c r="B138" s="23"/>
      <c r="C138" s="26">
        <v>2</v>
      </c>
      <c r="D138" s="26">
        <v>2</v>
      </c>
      <c r="E138" s="26">
        <v>1</v>
      </c>
      <c r="I138" s="23"/>
      <c r="J138" s="22" t="s">
        <v>265</v>
      </c>
      <c r="K138" s="27">
        <f t="shared" si="5"/>
        <v>5</v>
      </c>
    </row>
    <row r="139" spans="1:11" x14ac:dyDescent="0.35">
      <c r="A139" s="22" t="s">
        <v>84</v>
      </c>
      <c r="B139" s="23"/>
      <c r="C139" s="26">
        <v>3</v>
      </c>
      <c r="D139" s="26">
        <v>3</v>
      </c>
      <c r="E139" s="26">
        <v>1</v>
      </c>
      <c r="I139" s="23"/>
      <c r="J139" s="22"/>
      <c r="K139" s="27">
        <f t="shared" si="5"/>
        <v>7</v>
      </c>
    </row>
    <row r="140" spans="1:11" x14ac:dyDescent="0.35">
      <c r="A140" s="22" t="s">
        <v>85</v>
      </c>
      <c r="B140" s="23"/>
      <c r="C140" s="26"/>
      <c r="D140" s="26"/>
      <c r="E140" s="26"/>
      <c r="I140" s="23"/>
      <c r="K140" s="27">
        <f t="shared" si="5"/>
        <v>0</v>
      </c>
    </row>
    <row r="141" spans="1:11" x14ac:dyDescent="0.35">
      <c r="A141" s="22" t="s">
        <v>86</v>
      </c>
      <c r="B141" s="23"/>
      <c r="C141" s="26">
        <v>7</v>
      </c>
      <c r="D141" s="26">
        <v>3</v>
      </c>
      <c r="E141" s="26">
        <v>1</v>
      </c>
      <c r="I141" s="23"/>
      <c r="K141" s="27">
        <f t="shared" si="5"/>
        <v>11</v>
      </c>
    </row>
    <row r="142" spans="1:11" x14ac:dyDescent="0.35">
      <c r="A142" s="22" t="s">
        <v>87</v>
      </c>
      <c r="B142" s="23"/>
      <c r="C142" s="26">
        <v>7</v>
      </c>
      <c r="D142" s="26">
        <v>3</v>
      </c>
      <c r="E142" s="26">
        <v>1</v>
      </c>
      <c r="I142" s="23"/>
      <c r="K142" s="27">
        <f t="shared" si="5"/>
        <v>11</v>
      </c>
    </row>
    <row r="143" spans="1:11" x14ac:dyDescent="0.35">
      <c r="A143" s="22" t="s">
        <v>88</v>
      </c>
      <c r="B143" s="23"/>
      <c r="C143" s="26">
        <v>7</v>
      </c>
      <c r="D143" s="26">
        <v>8</v>
      </c>
      <c r="E143" s="26">
        <v>1</v>
      </c>
      <c r="I143" s="23"/>
      <c r="K143" s="27">
        <f t="shared" si="5"/>
        <v>16</v>
      </c>
    </row>
    <row r="144" spans="1:11" x14ac:dyDescent="0.35">
      <c r="A144" s="22" t="s">
        <v>89</v>
      </c>
      <c r="B144" s="23"/>
      <c r="C144" s="26">
        <v>7</v>
      </c>
      <c r="D144" s="26"/>
      <c r="E144" s="26"/>
      <c r="I144" s="23"/>
      <c r="K144" s="27">
        <f t="shared" si="5"/>
        <v>7</v>
      </c>
    </row>
    <row r="145" spans="1:11" x14ac:dyDescent="0.35">
      <c r="A145" s="22" t="s">
        <v>90</v>
      </c>
      <c r="B145" s="23"/>
      <c r="C145" s="26">
        <v>7</v>
      </c>
      <c r="D145" s="26"/>
      <c r="E145" s="26"/>
      <c r="I145" s="23"/>
      <c r="K145" s="27">
        <f t="shared" si="5"/>
        <v>7</v>
      </c>
    </row>
    <row r="146" spans="1:11" x14ac:dyDescent="0.35">
      <c r="A146" s="22" t="s">
        <v>91</v>
      </c>
      <c r="B146" s="23"/>
      <c r="C146" s="26"/>
      <c r="D146" s="26"/>
      <c r="E146" s="26"/>
      <c r="I146" s="23"/>
      <c r="K146" s="27">
        <f t="shared" si="5"/>
        <v>0</v>
      </c>
    </row>
    <row r="147" spans="1:11" x14ac:dyDescent="0.35">
      <c r="A147" s="22" t="s">
        <v>92</v>
      </c>
      <c r="B147" s="23"/>
      <c r="C147" s="26">
        <v>7</v>
      </c>
      <c r="D147" s="26">
        <v>3</v>
      </c>
      <c r="E147" s="26">
        <v>1</v>
      </c>
      <c r="I147" s="23"/>
      <c r="K147" s="27">
        <f t="shared" si="5"/>
        <v>11</v>
      </c>
    </row>
    <row r="148" spans="1:11" x14ac:dyDescent="0.35">
      <c r="A148" s="22" t="s">
        <v>93</v>
      </c>
      <c r="B148" s="23"/>
      <c r="C148" s="26">
        <v>1</v>
      </c>
      <c r="D148" s="26">
        <v>1</v>
      </c>
      <c r="E148" s="26"/>
      <c r="I148" s="23"/>
      <c r="K148" s="27">
        <f t="shared" si="5"/>
        <v>2</v>
      </c>
    </row>
    <row r="149" spans="1:11" x14ac:dyDescent="0.35">
      <c r="A149" s="22" t="s">
        <v>94</v>
      </c>
      <c r="B149" s="23"/>
      <c r="C149" s="26">
        <v>2</v>
      </c>
      <c r="D149" s="26">
        <v>1</v>
      </c>
      <c r="E149" s="26">
        <v>1</v>
      </c>
      <c r="I149" s="23"/>
      <c r="K149" s="27">
        <f t="shared" si="5"/>
        <v>4</v>
      </c>
    </row>
    <row r="150" spans="1:11" x14ac:dyDescent="0.35">
      <c r="A150" s="22" t="s">
        <v>125</v>
      </c>
      <c r="B150" s="23"/>
      <c r="C150" s="26"/>
      <c r="D150" s="26"/>
      <c r="E150" s="26"/>
      <c r="I150" s="23"/>
      <c r="K150" s="27">
        <f t="shared" si="5"/>
        <v>0</v>
      </c>
    </row>
    <row r="151" spans="1:11" x14ac:dyDescent="0.35">
      <c r="A151" s="22" t="s">
        <v>245</v>
      </c>
      <c r="B151" s="23"/>
      <c r="C151" s="26">
        <v>2</v>
      </c>
      <c r="D151" s="26">
        <v>2</v>
      </c>
      <c r="E151" s="26"/>
      <c r="I151" s="23"/>
      <c r="K151" s="27">
        <f t="shared" si="5"/>
        <v>4</v>
      </c>
    </row>
    <row r="152" spans="1:11" x14ac:dyDescent="0.35">
      <c r="A152" s="22" t="s">
        <v>96</v>
      </c>
      <c r="B152" s="23"/>
      <c r="C152" s="26"/>
      <c r="D152" s="26"/>
      <c r="E152" s="26"/>
      <c r="I152" s="23"/>
      <c r="K152" s="27">
        <f t="shared" si="5"/>
        <v>0</v>
      </c>
    </row>
    <row r="153" spans="1:11" x14ac:dyDescent="0.35">
      <c r="A153" s="22" t="s">
        <v>97</v>
      </c>
      <c r="B153" s="23"/>
      <c r="C153" s="26"/>
      <c r="D153" s="26"/>
      <c r="E153" s="26"/>
      <c r="I153" s="23"/>
      <c r="K153" s="27">
        <f t="shared" si="5"/>
        <v>0</v>
      </c>
    </row>
    <row r="154" spans="1:11" x14ac:dyDescent="0.35">
      <c r="A154" s="22" t="s">
        <v>98</v>
      </c>
      <c r="B154" s="23"/>
      <c r="C154" s="26"/>
      <c r="D154" s="26"/>
      <c r="E154" s="26"/>
      <c r="I154" s="23"/>
      <c r="K154" s="27">
        <f t="shared" si="5"/>
        <v>0</v>
      </c>
    </row>
    <row r="155" spans="1:11" x14ac:dyDescent="0.35">
      <c r="A155" s="22" t="s">
        <v>99</v>
      </c>
      <c r="B155" s="23"/>
      <c r="C155" s="26"/>
      <c r="D155" s="26"/>
      <c r="E155" s="26">
        <v>1</v>
      </c>
      <c r="I155" s="23"/>
      <c r="K155" s="27">
        <f t="shared" si="5"/>
        <v>1</v>
      </c>
    </row>
    <row r="156" spans="1:11" x14ac:dyDescent="0.35">
      <c r="A156" s="22" t="s">
        <v>100</v>
      </c>
      <c r="B156" s="23"/>
      <c r="C156" s="26"/>
      <c r="D156" s="26"/>
      <c r="E156" s="26">
        <v>1</v>
      </c>
      <c r="I156" s="23"/>
      <c r="K156" s="27">
        <f t="shared" si="5"/>
        <v>1</v>
      </c>
    </row>
    <row r="157" spans="1:11" x14ac:dyDescent="0.35">
      <c r="A157" s="22" t="s">
        <v>101</v>
      </c>
      <c r="B157" s="23"/>
      <c r="C157" s="26"/>
      <c r="D157" s="26"/>
      <c r="E157" s="26">
        <v>1</v>
      </c>
      <c r="I157" s="23"/>
      <c r="K157" s="27">
        <f t="shared" si="5"/>
        <v>1</v>
      </c>
    </row>
    <row r="158" spans="1:11" x14ac:dyDescent="0.35">
      <c r="A158" s="22" t="s">
        <v>102</v>
      </c>
      <c r="B158" s="23"/>
      <c r="C158" s="26"/>
      <c r="D158" s="26"/>
      <c r="E158" s="26">
        <v>1</v>
      </c>
      <c r="I158" s="23"/>
      <c r="K158" s="27">
        <f t="shared" si="5"/>
        <v>1</v>
      </c>
    </row>
    <row r="159" spans="1:11" x14ac:dyDescent="0.35">
      <c r="A159" s="22" t="s">
        <v>103</v>
      </c>
      <c r="B159" s="23"/>
      <c r="C159" s="26"/>
      <c r="D159" s="26"/>
      <c r="E159" s="26"/>
      <c r="I159" s="23"/>
      <c r="K159" s="27">
        <f t="shared" si="5"/>
        <v>0</v>
      </c>
    </row>
    <row r="160" spans="1:11" x14ac:dyDescent="0.35">
      <c r="B160" s="23"/>
      <c r="C160" s="26"/>
      <c r="D160" s="26"/>
      <c r="E160" s="26"/>
      <c r="I160" s="23"/>
    </row>
    <row r="161" spans="1:11" x14ac:dyDescent="0.35">
      <c r="B161" s="23"/>
      <c r="C161" s="26"/>
      <c r="D161" s="26"/>
      <c r="E161" s="26"/>
      <c r="I161" s="23"/>
    </row>
    <row r="162" spans="1:11" x14ac:dyDescent="0.35">
      <c r="A162" s="32"/>
      <c r="B162" s="23"/>
      <c r="C162" s="24"/>
      <c r="D162" s="24"/>
      <c r="E162" s="40"/>
      <c r="F162" s="23"/>
      <c r="G162" s="24"/>
      <c r="H162" s="23"/>
      <c r="I162" s="23"/>
      <c r="J162" s="23"/>
    </row>
    <row r="163" spans="1:11" x14ac:dyDescent="0.35">
      <c r="A163" s="23"/>
      <c r="B163" s="23"/>
      <c r="C163" s="24" t="s">
        <v>114</v>
      </c>
      <c r="D163" s="24" t="s">
        <v>115</v>
      </c>
      <c r="E163" s="40" t="s">
        <v>116</v>
      </c>
      <c r="F163" s="23" t="s">
        <v>117</v>
      </c>
      <c r="G163" s="24" t="s">
        <v>118</v>
      </c>
      <c r="H163" s="23" t="s">
        <v>178</v>
      </c>
      <c r="I163" s="23"/>
      <c r="J163" s="23" t="s">
        <v>120</v>
      </c>
    </row>
    <row r="164" spans="1:11" x14ac:dyDescent="0.35">
      <c r="A164" s="22" t="s">
        <v>82</v>
      </c>
      <c r="B164" s="23"/>
      <c r="C164" s="26"/>
      <c r="D164" s="26"/>
      <c r="E164" s="41"/>
      <c r="G164" s="26"/>
      <c r="I164" s="23"/>
      <c r="J164" s="22"/>
      <c r="K164" s="27">
        <f t="shared" ref="K164:K186" si="6">SUM(C164:H164)</f>
        <v>0</v>
      </c>
    </row>
    <row r="165" spans="1:11" x14ac:dyDescent="0.35">
      <c r="A165" s="22" t="s">
        <v>83</v>
      </c>
      <c r="B165" s="23"/>
      <c r="C165" s="26"/>
      <c r="D165" s="26" t="s">
        <v>289</v>
      </c>
      <c r="E165" s="41"/>
      <c r="G165" s="26"/>
      <c r="I165" s="23"/>
      <c r="J165" s="22"/>
      <c r="K165" s="27">
        <f t="shared" si="6"/>
        <v>0</v>
      </c>
    </row>
    <row r="166" spans="1:11" x14ac:dyDescent="0.35">
      <c r="A166" s="22" t="s">
        <v>84</v>
      </c>
      <c r="B166" s="23"/>
      <c r="C166" s="26"/>
      <c r="D166" s="26"/>
      <c r="E166" s="41"/>
      <c r="G166" s="26"/>
      <c r="I166" s="23"/>
      <c r="J166" s="22"/>
      <c r="K166" s="27">
        <f t="shared" si="6"/>
        <v>0</v>
      </c>
    </row>
    <row r="167" spans="1:11" x14ac:dyDescent="0.35">
      <c r="A167" s="22" t="s">
        <v>85</v>
      </c>
      <c r="B167" s="23"/>
      <c r="C167" s="26"/>
      <c r="D167" s="26"/>
      <c r="E167" s="41"/>
      <c r="G167" s="26"/>
      <c r="I167" s="23"/>
      <c r="K167" s="27">
        <f t="shared" si="6"/>
        <v>0</v>
      </c>
    </row>
    <row r="168" spans="1:11" x14ac:dyDescent="0.35">
      <c r="A168" s="22" t="s">
        <v>86</v>
      </c>
      <c r="B168" s="23"/>
      <c r="C168" s="26"/>
      <c r="D168" s="26"/>
      <c r="E168" s="41"/>
      <c r="G168" s="26"/>
      <c r="I168" s="23"/>
      <c r="K168" s="27">
        <f t="shared" si="6"/>
        <v>0</v>
      </c>
    </row>
    <row r="169" spans="1:11" x14ac:dyDescent="0.35">
      <c r="A169" s="22" t="s">
        <v>87</v>
      </c>
      <c r="B169" s="23"/>
      <c r="C169" s="26"/>
      <c r="D169" s="26"/>
      <c r="E169" s="41"/>
      <c r="G169" s="26"/>
      <c r="I169" s="23"/>
      <c r="K169" s="27">
        <f t="shared" si="6"/>
        <v>0</v>
      </c>
    </row>
    <row r="170" spans="1:11" x14ac:dyDescent="0.35">
      <c r="A170" s="22" t="s">
        <v>88</v>
      </c>
      <c r="B170" s="23"/>
      <c r="C170" s="26"/>
      <c r="D170" s="26"/>
      <c r="E170" s="48"/>
      <c r="G170" s="26"/>
      <c r="I170" s="23"/>
      <c r="K170" s="27">
        <f t="shared" si="6"/>
        <v>0</v>
      </c>
    </row>
    <row r="171" spans="1:11" x14ac:dyDescent="0.35">
      <c r="A171" s="22" t="s">
        <v>89</v>
      </c>
      <c r="B171" s="23"/>
      <c r="C171" s="26"/>
      <c r="D171" s="26"/>
      <c r="E171" s="41"/>
      <c r="G171" s="26"/>
      <c r="I171" s="23"/>
      <c r="K171" s="27">
        <f t="shared" si="6"/>
        <v>0</v>
      </c>
    </row>
    <row r="172" spans="1:11" x14ac:dyDescent="0.35">
      <c r="A172" s="22" t="s">
        <v>90</v>
      </c>
      <c r="B172" s="23"/>
      <c r="C172" s="26"/>
      <c r="D172" s="26"/>
      <c r="E172" s="41"/>
      <c r="G172" s="26"/>
      <c r="I172" s="23"/>
      <c r="K172" s="27">
        <f t="shared" si="6"/>
        <v>0</v>
      </c>
    </row>
    <row r="173" spans="1:11" x14ac:dyDescent="0.35">
      <c r="A173" s="22" t="s">
        <v>91</v>
      </c>
      <c r="B173" s="23"/>
      <c r="C173" s="26"/>
      <c r="D173" s="26"/>
      <c r="E173" s="41"/>
      <c r="G173" s="26"/>
      <c r="I173" s="23"/>
      <c r="K173" s="27">
        <f t="shared" si="6"/>
        <v>0</v>
      </c>
    </row>
    <row r="174" spans="1:11" x14ac:dyDescent="0.35">
      <c r="A174" s="22" t="s">
        <v>92</v>
      </c>
      <c r="B174" s="23"/>
      <c r="C174" s="26"/>
      <c r="D174" s="26"/>
      <c r="E174" s="41"/>
      <c r="G174" s="26"/>
      <c r="I174" s="23"/>
      <c r="K174" s="27">
        <f t="shared" si="6"/>
        <v>0</v>
      </c>
    </row>
    <row r="175" spans="1:11" x14ac:dyDescent="0.35">
      <c r="A175" s="22" t="s">
        <v>93</v>
      </c>
      <c r="B175" s="23"/>
      <c r="C175" s="26"/>
      <c r="D175" s="26"/>
      <c r="E175" s="41"/>
      <c r="G175" s="26"/>
      <c r="I175" s="23"/>
      <c r="K175" s="27">
        <f t="shared" si="6"/>
        <v>0</v>
      </c>
    </row>
    <row r="176" spans="1:11" x14ac:dyDescent="0.35">
      <c r="A176" s="22" t="s">
        <v>94</v>
      </c>
      <c r="B176" s="23"/>
      <c r="C176" s="26"/>
      <c r="D176" s="26"/>
      <c r="E176" s="41"/>
      <c r="G176" s="26"/>
      <c r="I176" s="23"/>
      <c r="K176" s="27">
        <f t="shared" si="6"/>
        <v>0</v>
      </c>
    </row>
    <row r="177" spans="1:11" x14ac:dyDescent="0.35">
      <c r="A177" s="22" t="s">
        <v>125</v>
      </c>
      <c r="B177" s="23"/>
      <c r="C177" s="26"/>
      <c r="D177" s="26"/>
      <c r="E177" s="41"/>
      <c r="G177" s="26"/>
      <c r="I177" s="23"/>
      <c r="K177" s="27">
        <f t="shared" si="6"/>
        <v>0</v>
      </c>
    </row>
    <row r="178" spans="1:11" x14ac:dyDescent="0.35">
      <c r="A178" s="22" t="s">
        <v>95</v>
      </c>
      <c r="B178" s="23"/>
      <c r="C178" s="26"/>
      <c r="D178" s="26"/>
      <c r="E178" s="41"/>
      <c r="G178" s="26"/>
      <c r="I178" s="23"/>
      <c r="K178" s="27">
        <f t="shared" si="6"/>
        <v>0</v>
      </c>
    </row>
    <row r="179" spans="1:11" x14ac:dyDescent="0.35">
      <c r="A179" s="22" t="s">
        <v>96</v>
      </c>
      <c r="B179" s="23"/>
      <c r="C179" s="26"/>
      <c r="D179" s="26"/>
      <c r="E179" s="41"/>
      <c r="G179" s="26"/>
      <c r="I179" s="23"/>
      <c r="K179" s="27">
        <f t="shared" si="6"/>
        <v>0</v>
      </c>
    </row>
    <row r="180" spans="1:11" x14ac:dyDescent="0.35">
      <c r="A180" s="22" t="s">
        <v>97</v>
      </c>
      <c r="B180" s="23"/>
      <c r="C180" s="26"/>
      <c r="D180" s="26"/>
      <c r="E180" s="41"/>
      <c r="G180" s="26"/>
      <c r="I180" s="23"/>
      <c r="K180" s="27">
        <f t="shared" si="6"/>
        <v>0</v>
      </c>
    </row>
    <row r="181" spans="1:11" x14ac:dyDescent="0.35">
      <c r="A181" s="22" t="s">
        <v>98</v>
      </c>
      <c r="B181" s="23"/>
      <c r="C181" s="26"/>
      <c r="D181" s="26"/>
      <c r="E181" s="41"/>
      <c r="G181" s="26"/>
      <c r="I181" s="23"/>
      <c r="K181" s="27">
        <f t="shared" si="6"/>
        <v>0</v>
      </c>
    </row>
    <row r="182" spans="1:11" x14ac:dyDescent="0.35">
      <c r="A182" s="22" t="s">
        <v>99</v>
      </c>
      <c r="B182" s="23"/>
      <c r="C182" s="26"/>
      <c r="D182" s="26"/>
      <c r="E182" s="41"/>
      <c r="G182" s="26"/>
      <c r="I182" s="23"/>
      <c r="K182" s="27">
        <f t="shared" si="6"/>
        <v>0</v>
      </c>
    </row>
    <row r="183" spans="1:11" x14ac:dyDescent="0.35">
      <c r="A183" s="22" t="s">
        <v>100</v>
      </c>
      <c r="B183" s="23"/>
      <c r="C183" s="26"/>
      <c r="D183" s="26"/>
      <c r="E183" s="41"/>
      <c r="G183" s="26"/>
      <c r="I183" s="23"/>
      <c r="K183" s="27">
        <f t="shared" si="6"/>
        <v>0</v>
      </c>
    </row>
    <row r="184" spans="1:11" x14ac:dyDescent="0.35">
      <c r="A184" s="22" t="s">
        <v>101</v>
      </c>
      <c r="B184" s="23"/>
      <c r="C184" s="26"/>
      <c r="D184" s="26"/>
      <c r="E184" s="41"/>
      <c r="G184" s="26"/>
      <c r="I184" s="23"/>
      <c r="K184" s="27">
        <f t="shared" si="6"/>
        <v>0</v>
      </c>
    </row>
    <row r="185" spans="1:11" x14ac:dyDescent="0.35">
      <c r="A185" s="22" t="s">
        <v>102</v>
      </c>
      <c r="B185" s="23"/>
      <c r="C185" s="26"/>
      <c r="D185" s="26"/>
      <c r="E185" s="41"/>
      <c r="G185" s="26"/>
      <c r="I185" s="23"/>
      <c r="K185" s="27">
        <f t="shared" si="6"/>
        <v>0</v>
      </c>
    </row>
    <row r="186" spans="1:11" x14ac:dyDescent="0.35">
      <c r="A186" s="22" t="s">
        <v>103</v>
      </c>
      <c r="B186" s="23"/>
      <c r="C186" s="26"/>
      <c r="D186" s="26"/>
      <c r="E186" s="41"/>
      <c r="G186" s="26"/>
      <c r="I186" s="23"/>
      <c r="K186" s="27">
        <f t="shared" si="6"/>
        <v>0</v>
      </c>
    </row>
    <row r="187" spans="1:11" x14ac:dyDescent="0.35">
      <c r="B187" s="23"/>
      <c r="C187" s="26"/>
      <c r="D187" s="26"/>
      <c r="E187" s="41"/>
      <c r="G187" s="26"/>
      <c r="I187" s="23"/>
    </row>
    <row r="188" spans="1:11" x14ac:dyDescent="0.35">
      <c r="B188" s="23"/>
      <c r="C188" s="26"/>
      <c r="D188" s="26"/>
      <c r="E188" s="41"/>
      <c r="G188" s="26"/>
      <c r="I188" s="23"/>
    </row>
    <row r="189" spans="1:11" x14ac:dyDescent="0.35">
      <c r="A189" s="32" t="s">
        <v>292</v>
      </c>
      <c r="B189" s="23"/>
      <c r="C189" s="24"/>
      <c r="D189" s="24"/>
      <c r="E189" s="40"/>
      <c r="F189" s="23"/>
      <c r="G189" s="23"/>
      <c r="H189" s="23"/>
      <c r="I189" s="23"/>
      <c r="J189" s="23"/>
    </row>
    <row r="190" spans="1:11" x14ac:dyDescent="0.35">
      <c r="A190" s="23"/>
      <c r="B190" s="23"/>
      <c r="C190" s="24" t="s">
        <v>114</v>
      </c>
      <c r="D190" s="24" t="s">
        <v>115</v>
      </c>
      <c r="E190" s="40" t="s">
        <v>116</v>
      </c>
      <c r="F190" s="23" t="s">
        <v>117</v>
      </c>
      <c r="G190" s="23" t="s">
        <v>118</v>
      </c>
      <c r="H190" s="23" t="s">
        <v>178</v>
      </c>
      <c r="I190" s="23"/>
      <c r="J190" s="23" t="s">
        <v>120</v>
      </c>
    </row>
    <row r="191" spans="1:11" x14ac:dyDescent="0.35">
      <c r="A191" s="22" t="s">
        <v>82</v>
      </c>
      <c r="B191" s="23"/>
      <c r="C191" s="26"/>
      <c r="D191" s="26"/>
      <c r="E191" s="41"/>
      <c r="I191" s="23"/>
      <c r="J191" s="22"/>
      <c r="K191" s="27">
        <f t="shared" ref="K191:K213" si="7">SUM(C191:H191)</f>
        <v>0</v>
      </c>
    </row>
    <row r="192" spans="1:11" x14ac:dyDescent="0.35">
      <c r="A192" s="22" t="s">
        <v>83</v>
      </c>
      <c r="B192" s="23"/>
      <c r="C192" s="26"/>
      <c r="D192" s="26"/>
      <c r="E192" s="41"/>
      <c r="I192" s="23"/>
      <c r="J192" s="22"/>
      <c r="K192" s="27">
        <f t="shared" si="7"/>
        <v>0</v>
      </c>
    </row>
    <row r="193" spans="1:11" x14ac:dyDescent="0.35">
      <c r="A193" s="22" t="s">
        <v>84</v>
      </c>
      <c r="B193" s="23"/>
      <c r="C193" s="26"/>
      <c r="D193" s="26"/>
      <c r="E193" s="41"/>
      <c r="I193" s="23"/>
      <c r="K193" s="27">
        <f t="shared" si="7"/>
        <v>0</v>
      </c>
    </row>
    <row r="194" spans="1:11" x14ac:dyDescent="0.35">
      <c r="A194" s="22" t="s">
        <v>85</v>
      </c>
      <c r="B194" s="23"/>
      <c r="C194" s="26"/>
      <c r="D194" s="26"/>
      <c r="E194" s="41"/>
      <c r="I194" s="23"/>
      <c r="K194" s="27">
        <f t="shared" si="7"/>
        <v>0</v>
      </c>
    </row>
    <row r="195" spans="1:11" x14ac:dyDescent="0.35">
      <c r="A195" s="22" t="s">
        <v>86</v>
      </c>
      <c r="B195" s="23"/>
      <c r="C195" s="26"/>
      <c r="D195" s="26"/>
      <c r="E195" s="41"/>
      <c r="I195" s="23"/>
      <c r="K195" s="27">
        <f t="shared" si="7"/>
        <v>0</v>
      </c>
    </row>
    <row r="196" spans="1:11" x14ac:dyDescent="0.35">
      <c r="A196" s="22" t="s">
        <v>87</v>
      </c>
      <c r="B196" s="23"/>
      <c r="C196" s="26"/>
      <c r="D196" s="26"/>
      <c r="E196" s="41"/>
      <c r="I196" s="23"/>
      <c r="K196" s="27">
        <f t="shared" si="7"/>
        <v>0</v>
      </c>
    </row>
    <row r="197" spans="1:11" x14ac:dyDescent="0.35">
      <c r="A197" s="22" t="s">
        <v>88</v>
      </c>
      <c r="B197" s="23"/>
      <c r="C197" s="26"/>
      <c r="D197" s="26"/>
      <c r="E197" s="41"/>
      <c r="I197" s="23"/>
      <c r="K197" s="27">
        <f t="shared" si="7"/>
        <v>0</v>
      </c>
    </row>
    <row r="198" spans="1:11" x14ac:dyDescent="0.35">
      <c r="A198" s="22" t="s">
        <v>89</v>
      </c>
      <c r="B198" s="23"/>
      <c r="C198" s="26"/>
      <c r="D198" s="26"/>
      <c r="E198" s="41"/>
      <c r="I198" s="23"/>
      <c r="K198" s="27">
        <f t="shared" si="7"/>
        <v>0</v>
      </c>
    </row>
    <row r="199" spans="1:11" x14ac:dyDescent="0.35">
      <c r="A199" s="22" t="s">
        <v>90</v>
      </c>
      <c r="B199" s="23"/>
      <c r="C199" s="26"/>
      <c r="D199" s="26"/>
      <c r="E199" s="41"/>
      <c r="I199" s="23"/>
      <c r="K199" s="27">
        <f t="shared" si="7"/>
        <v>0</v>
      </c>
    </row>
    <row r="200" spans="1:11" x14ac:dyDescent="0.35">
      <c r="A200" s="22" t="s">
        <v>91</v>
      </c>
      <c r="B200" s="23"/>
      <c r="C200" s="26"/>
      <c r="D200" s="26"/>
      <c r="E200" s="41"/>
      <c r="I200" s="23"/>
      <c r="K200" s="27">
        <f t="shared" si="7"/>
        <v>0</v>
      </c>
    </row>
    <row r="201" spans="1:11" x14ac:dyDescent="0.35">
      <c r="A201" s="22" t="s">
        <v>92</v>
      </c>
      <c r="B201" s="23"/>
      <c r="C201" s="26"/>
      <c r="D201" s="26"/>
      <c r="E201" s="41"/>
      <c r="I201" s="23"/>
      <c r="K201" s="27">
        <f t="shared" si="7"/>
        <v>0</v>
      </c>
    </row>
    <row r="202" spans="1:11" x14ac:dyDescent="0.35">
      <c r="A202" s="22" t="s">
        <v>93</v>
      </c>
      <c r="B202" s="23"/>
      <c r="C202" s="26"/>
      <c r="D202" s="26"/>
      <c r="E202" s="41"/>
      <c r="I202" s="23"/>
      <c r="K202" s="27">
        <f t="shared" si="7"/>
        <v>0</v>
      </c>
    </row>
    <row r="203" spans="1:11" x14ac:dyDescent="0.35">
      <c r="A203" s="22" t="s">
        <v>94</v>
      </c>
      <c r="B203" s="23"/>
      <c r="C203" s="26"/>
      <c r="D203" s="26"/>
      <c r="E203" s="41"/>
      <c r="I203" s="23"/>
      <c r="K203" s="27">
        <f t="shared" si="7"/>
        <v>0</v>
      </c>
    </row>
    <row r="204" spans="1:11" x14ac:dyDescent="0.35">
      <c r="A204" s="22" t="s">
        <v>125</v>
      </c>
      <c r="B204" s="23"/>
      <c r="C204" s="26"/>
      <c r="D204" s="26"/>
      <c r="E204" s="41"/>
      <c r="I204" s="23"/>
      <c r="K204" s="27">
        <f t="shared" si="7"/>
        <v>0</v>
      </c>
    </row>
    <row r="205" spans="1:11" x14ac:dyDescent="0.35">
      <c r="A205" s="22" t="s">
        <v>95</v>
      </c>
      <c r="B205" s="23"/>
      <c r="C205" s="26"/>
      <c r="D205" s="26"/>
      <c r="E205" s="41"/>
      <c r="I205" s="23"/>
      <c r="K205" s="27">
        <f t="shared" si="7"/>
        <v>0</v>
      </c>
    </row>
    <row r="206" spans="1:11" x14ac:dyDescent="0.35">
      <c r="A206" s="22" t="s">
        <v>96</v>
      </c>
      <c r="B206" s="23"/>
      <c r="C206" s="26"/>
      <c r="D206" s="26"/>
      <c r="E206" s="41"/>
      <c r="I206" s="23"/>
      <c r="K206" s="27">
        <f t="shared" si="7"/>
        <v>0</v>
      </c>
    </row>
    <row r="207" spans="1:11" x14ac:dyDescent="0.35">
      <c r="A207" s="22" t="s">
        <v>97</v>
      </c>
      <c r="B207" s="23"/>
      <c r="C207" s="26"/>
      <c r="D207" s="26"/>
      <c r="E207" s="41"/>
      <c r="I207" s="23"/>
      <c r="K207" s="27">
        <f t="shared" si="7"/>
        <v>0</v>
      </c>
    </row>
    <row r="208" spans="1:11" x14ac:dyDescent="0.35">
      <c r="A208" s="22" t="s">
        <v>98</v>
      </c>
      <c r="B208" s="23"/>
      <c r="C208" s="26"/>
      <c r="D208" s="26"/>
      <c r="E208" s="41"/>
      <c r="I208" s="23"/>
      <c r="K208" s="27">
        <f t="shared" si="7"/>
        <v>0</v>
      </c>
    </row>
    <row r="209" spans="1:11" x14ac:dyDescent="0.35">
      <c r="A209" s="22" t="s">
        <v>99</v>
      </c>
      <c r="B209" s="23"/>
      <c r="C209" s="26"/>
      <c r="D209" s="26"/>
      <c r="E209" s="41"/>
      <c r="I209" s="23"/>
      <c r="K209" s="27">
        <f t="shared" si="7"/>
        <v>0</v>
      </c>
    </row>
    <row r="210" spans="1:11" x14ac:dyDescent="0.35">
      <c r="A210" s="22" t="s">
        <v>100</v>
      </c>
      <c r="B210" s="23"/>
      <c r="C210" s="26"/>
      <c r="D210" s="26"/>
      <c r="E210" s="41"/>
      <c r="I210" s="23"/>
      <c r="K210" s="27">
        <f t="shared" si="7"/>
        <v>0</v>
      </c>
    </row>
    <row r="211" spans="1:11" x14ac:dyDescent="0.35">
      <c r="A211" s="22" t="s">
        <v>101</v>
      </c>
      <c r="B211" s="23"/>
      <c r="C211" s="26"/>
      <c r="D211" s="26"/>
      <c r="E211" s="41"/>
      <c r="I211" s="23"/>
      <c r="K211" s="27">
        <f t="shared" si="7"/>
        <v>0</v>
      </c>
    </row>
    <row r="212" spans="1:11" x14ac:dyDescent="0.35">
      <c r="A212" s="22" t="s">
        <v>102</v>
      </c>
      <c r="B212" s="23"/>
      <c r="C212" s="26"/>
      <c r="D212" s="26"/>
      <c r="E212" s="41"/>
      <c r="I212" s="23"/>
      <c r="K212" s="27">
        <f t="shared" si="7"/>
        <v>0</v>
      </c>
    </row>
    <row r="213" spans="1:11" x14ac:dyDescent="0.35">
      <c r="A213" s="22" t="s">
        <v>103</v>
      </c>
      <c r="B213" s="23"/>
      <c r="C213" s="26"/>
      <c r="D213" s="26"/>
      <c r="E213" s="41"/>
      <c r="I213" s="23"/>
      <c r="K213" s="27">
        <f t="shared" si="7"/>
        <v>0</v>
      </c>
    </row>
    <row r="214" spans="1:11" x14ac:dyDescent="0.35">
      <c r="B214" s="23"/>
      <c r="C214" s="26"/>
      <c r="D214" s="26"/>
      <c r="E214" s="41"/>
      <c r="I214" s="23"/>
    </row>
    <row r="215" spans="1:11" x14ac:dyDescent="0.35">
      <c r="B215" s="23"/>
      <c r="C215" s="26"/>
      <c r="D215" s="26"/>
      <c r="E215" s="41"/>
      <c r="I215" s="2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2E495-1850-433A-9267-6DFB00379C38}">
  <dimension ref="A1:K161"/>
  <sheetViews>
    <sheetView topLeftCell="A145" workbookViewId="0">
      <selection activeCell="K16" sqref="K16"/>
    </sheetView>
  </sheetViews>
  <sheetFormatPr baseColWidth="10" defaultRowHeight="14.5" x14ac:dyDescent="0.35"/>
  <sheetData>
    <row r="1" spans="1:11" x14ac:dyDescent="0.35">
      <c r="A1" s="32" t="s">
        <v>293</v>
      </c>
      <c r="B1" s="23"/>
      <c r="C1" s="24"/>
      <c r="D1" s="24"/>
      <c r="E1" s="24"/>
      <c r="F1" s="23"/>
      <c r="G1" s="23"/>
      <c r="H1" s="23"/>
      <c r="I1" s="23"/>
      <c r="J1" s="23"/>
    </row>
    <row r="2" spans="1:11" x14ac:dyDescent="0.35">
      <c r="A2" s="23"/>
      <c r="B2" s="23"/>
      <c r="C2" s="24" t="s">
        <v>114</v>
      </c>
      <c r="D2" s="24" t="s">
        <v>115</v>
      </c>
      <c r="E2" s="24" t="s">
        <v>116</v>
      </c>
      <c r="F2" s="23" t="s">
        <v>117</v>
      </c>
      <c r="G2" s="23" t="s">
        <v>118</v>
      </c>
      <c r="H2" s="23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26"/>
      <c r="D3" s="26"/>
      <c r="E3" s="26">
        <v>2</v>
      </c>
      <c r="G3" s="22">
        <v>2</v>
      </c>
      <c r="I3" s="23"/>
      <c r="J3" s="22" t="s">
        <v>131</v>
      </c>
      <c r="K3" s="27">
        <f t="shared" ref="K3:K24" si="0">SUM(C3:H3)</f>
        <v>4</v>
      </c>
    </row>
    <row r="4" spans="1:11" x14ac:dyDescent="0.35">
      <c r="A4" s="22" t="s">
        <v>83</v>
      </c>
      <c r="B4" s="23"/>
      <c r="C4" s="26">
        <v>2</v>
      </c>
      <c r="D4" s="26">
        <v>2</v>
      </c>
      <c r="E4" s="26">
        <v>2</v>
      </c>
      <c r="G4" s="22">
        <v>2</v>
      </c>
      <c r="I4" s="23"/>
      <c r="J4" s="22" t="s">
        <v>265</v>
      </c>
      <c r="K4" s="27">
        <f t="shared" si="0"/>
        <v>8</v>
      </c>
    </row>
    <row r="5" spans="1:11" x14ac:dyDescent="0.35">
      <c r="A5" s="22" t="s">
        <v>84</v>
      </c>
      <c r="B5" s="23"/>
      <c r="C5" s="26">
        <v>3</v>
      </c>
      <c r="D5" s="26">
        <v>3</v>
      </c>
      <c r="E5" s="26">
        <v>2</v>
      </c>
      <c r="G5" s="22">
        <v>2</v>
      </c>
      <c r="I5" s="23"/>
      <c r="J5" s="22"/>
      <c r="K5" s="27">
        <f t="shared" si="0"/>
        <v>10</v>
      </c>
    </row>
    <row r="6" spans="1:11" x14ac:dyDescent="0.35">
      <c r="A6" s="22" t="s">
        <v>85</v>
      </c>
      <c r="B6" s="23"/>
      <c r="C6" s="26"/>
      <c r="D6" s="26"/>
      <c r="E6" s="26"/>
      <c r="I6" s="23"/>
      <c r="J6" s="22"/>
      <c r="K6" s="27">
        <f t="shared" si="0"/>
        <v>0</v>
      </c>
    </row>
    <row r="7" spans="1:11" x14ac:dyDescent="0.35">
      <c r="A7" s="22" t="s">
        <v>86</v>
      </c>
      <c r="B7" s="23"/>
      <c r="C7" s="26">
        <v>6</v>
      </c>
      <c r="D7" s="26">
        <v>4</v>
      </c>
      <c r="E7" s="26">
        <v>2</v>
      </c>
      <c r="G7" s="22">
        <v>2</v>
      </c>
      <c r="I7" s="23"/>
      <c r="K7" s="27">
        <f t="shared" si="0"/>
        <v>14</v>
      </c>
    </row>
    <row r="8" spans="1:11" x14ac:dyDescent="0.35">
      <c r="A8" s="22" t="s">
        <v>87</v>
      </c>
      <c r="B8" s="23"/>
      <c r="C8" s="26">
        <v>6</v>
      </c>
      <c r="D8" s="26">
        <v>4</v>
      </c>
      <c r="E8" s="26">
        <v>2</v>
      </c>
      <c r="G8" s="22">
        <v>2</v>
      </c>
      <c r="I8" s="23"/>
      <c r="K8" s="27">
        <f t="shared" si="0"/>
        <v>14</v>
      </c>
    </row>
    <row r="9" spans="1:11" x14ac:dyDescent="0.35">
      <c r="A9" s="22" t="s">
        <v>88</v>
      </c>
      <c r="B9" s="23"/>
      <c r="C9" s="26">
        <v>6</v>
      </c>
      <c r="D9" s="26">
        <v>4</v>
      </c>
      <c r="E9" s="26">
        <v>2</v>
      </c>
      <c r="I9" s="23"/>
      <c r="K9" s="27">
        <f t="shared" si="0"/>
        <v>12</v>
      </c>
    </row>
    <row r="10" spans="1:11" x14ac:dyDescent="0.35">
      <c r="A10" s="22" t="s">
        <v>89</v>
      </c>
      <c r="B10" s="23"/>
      <c r="C10" s="26">
        <v>6</v>
      </c>
      <c r="D10" s="26"/>
      <c r="E10" s="26"/>
      <c r="G10" s="22">
        <v>1</v>
      </c>
      <c r="I10" s="23"/>
      <c r="K10" s="27">
        <f t="shared" si="0"/>
        <v>7</v>
      </c>
    </row>
    <row r="11" spans="1:11" x14ac:dyDescent="0.35">
      <c r="A11" s="22" t="s">
        <v>90</v>
      </c>
      <c r="B11" s="23"/>
      <c r="C11" s="26">
        <v>6</v>
      </c>
      <c r="D11" s="26"/>
      <c r="E11" s="26"/>
      <c r="G11" s="22">
        <v>1</v>
      </c>
      <c r="I11" s="23"/>
      <c r="K11" s="27">
        <f t="shared" si="0"/>
        <v>7</v>
      </c>
    </row>
    <row r="12" spans="1:11" x14ac:dyDescent="0.35">
      <c r="A12" s="22" t="s">
        <v>91</v>
      </c>
      <c r="B12" s="23"/>
      <c r="C12" s="26"/>
      <c r="D12" s="26"/>
      <c r="E12" s="26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>
        <v>6</v>
      </c>
      <c r="D13" s="26">
        <v>4</v>
      </c>
      <c r="E13" s="26">
        <v>2</v>
      </c>
      <c r="I13" s="23"/>
      <c r="K13" s="27">
        <f t="shared" si="0"/>
        <v>12</v>
      </c>
    </row>
    <row r="14" spans="1:11" x14ac:dyDescent="0.35">
      <c r="A14" s="22" t="s">
        <v>93</v>
      </c>
      <c r="B14" s="23"/>
      <c r="C14" s="26">
        <v>1</v>
      </c>
      <c r="D14" s="26">
        <v>1</v>
      </c>
      <c r="E14" s="26">
        <v>1</v>
      </c>
      <c r="I14" s="23"/>
      <c r="K14" s="27">
        <f t="shared" si="0"/>
        <v>3</v>
      </c>
    </row>
    <row r="15" spans="1:11" x14ac:dyDescent="0.35">
      <c r="A15" s="22" t="s">
        <v>94</v>
      </c>
      <c r="B15" s="23"/>
      <c r="C15" s="26">
        <v>1</v>
      </c>
      <c r="D15" s="26">
        <v>2</v>
      </c>
      <c r="E15" s="26">
        <v>2</v>
      </c>
      <c r="I15" s="23"/>
      <c r="K15" s="27">
        <f t="shared" si="0"/>
        <v>5</v>
      </c>
    </row>
    <row r="16" spans="1:11" x14ac:dyDescent="0.35">
      <c r="A16" s="22" t="s">
        <v>108</v>
      </c>
      <c r="B16" s="23"/>
      <c r="C16" s="26">
        <v>2</v>
      </c>
      <c r="D16" s="26">
        <v>2</v>
      </c>
      <c r="E16" s="26"/>
      <c r="I16" s="23"/>
      <c r="K16" s="27">
        <f t="shared" si="0"/>
        <v>4</v>
      </c>
    </row>
    <row r="17" spans="1:11" x14ac:dyDescent="0.35">
      <c r="A17" s="22" t="s">
        <v>96</v>
      </c>
      <c r="B17" s="23"/>
      <c r="C17" s="26"/>
      <c r="D17" s="26"/>
      <c r="E17" s="26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26"/>
      <c r="D18" s="26"/>
      <c r="E18" s="26"/>
      <c r="H18" s="22">
        <v>5</v>
      </c>
      <c r="I18" s="23"/>
      <c r="J18" s="22" t="s">
        <v>294</v>
      </c>
      <c r="K18" s="27">
        <f t="shared" si="0"/>
        <v>5</v>
      </c>
    </row>
    <row r="19" spans="1:11" x14ac:dyDescent="0.35">
      <c r="A19" s="22" t="s">
        <v>98</v>
      </c>
      <c r="B19" s="23"/>
      <c r="C19" s="26"/>
      <c r="D19" s="26"/>
      <c r="E19" s="26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26">
        <v>2</v>
      </c>
      <c r="I20" s="23"/>
      <c r="K20" s="27">
        <f t="shared" si="0"/>
        <v>2</v>
      </c>
    </row>
    <row r="21" spans="1:11" x14ac:dyDescent="0.35">
      <c r="A21" s="22" t="s">
        <v>100</v>
      </c>
      <c r="B21" s="23"/>
      <c r="C21" s="26"/>
      <c r="D21" s="26"/>
      <c r="E21" s="26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26">
        <v>2</v>
      </c>
      <c r="I22" s="23"/>
      <c r="K22" s="27">
        <f t="shared" si="0"/>
        <v>2</v>
      </c>
    </row>
    <row r="23" spans="1:11" x14ac:dyDescent="0.35">
      <c r="A23" s="22" t="s">
        <v>102</v>
      </c>
      <c r="B23" s="23"/>
      <c r="C23" s="26"/>
      <c r="D23" s="26"/>
      <c r="E23" s="26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26"/>
      <c r="I24" s="23"/>
      <c r="K24" s="27">
        <f t="shared" si="0"/>
        <v>0</v>
      </c>
    </row>
    <row r="25" spans="1:11" x14ac:dyDescent="0.35">
      <c r="B25" s="23"/>
      <c r="C25" s="26"/>
      <c r="D25" s="26"/>
      <c r="E25" s="26"/>
      <c r="I25" s="23"/>
    </row>
    <row r="26" spans="1:11" x14ac:dyDescent="0.35">
      <c r="B26" s="23"/>
      <c r="C26" s="26"/>
      <c r="D26" s="26"/>
      <c r="E26" s="26"/>
      <c r="I26" s="23"/>
    </row>
    <row r="27" spans="1:11" x14ac:dyDescent="0.35">
      <c r="A27" s="32" t="s">
        <v>295</v>
      </c>
      <c r="B27" s="23"/>
      <c r="C27" s="24"/>
      <c r="D27" s="24"/>
      <c r="E27" s="24"/>
      <c r="F27" s="23"/>
      <c r="G27" s="23"/>
      <c r="H27" s="23"/>
      <c r="I27" s="23"/>
      <c r="J27" s="23"/>
    </row>
    <row r="28" spans="1:11" x14ac:dyDescent="0.35">
      <c r="A28" s="23"/>
      <c r="B28" s="23"/>
      <c r="C28" s="24" t="s">
        <v>114</v>
      </c>
      <c r="D28" s="24" t="s">
        <v>115</v>
      </c>
      <c r="E28" s="24" t="s">
        <v>116</v>
      </c>
      <c r="F28" s="23" t="s">
        <v>117</v>
      </c>
      <c r="G28" s="23" t="s">
        <v>118</v>
      </c>
      <c r="H28" s="23" t="s">
        <v>178</v>
      </c>
      <c r="I28" s="23"/>
      <c r="J28" s="23" t="s">
        <v>120</v>
      </c>
    </row>
    <row r="29" spans="1:11" x14ac:dyDescent="0.35">
      <c r="A29" s="22" t="s">
        <v>82</v>
      </c>
      <c r="B29" s="23"/>
      <c r="C29" s="26"/>
      <c r="D29" s="26"/>
      <c r="E29" s="26">
        <v>0</v>
      </c>
      <c r="I29" s="23"/>
      <c r="J29" s="22"/>
      <c r="K29" s="27">
        <f t="shared" ref="K29:K51" si="1">SUM(C29:H29)</f>
        <v>0</v>
      </c>
    </row>
    <row r="30" spans="1:11" x14ac:dyDescent="0.35">
      <c r="A30" s="22" t="s">
        <v>83</v>
      </c>
      <c r="B30" s="23"/>
      <c r="C30" s="26">
        <v>1</v>
      </c>
      <c r="D30" s="26">
        <v>1</v>
      </c>
      <c r="E30" s="26">
        <v>0</v>
      </c>
      <c r="I30" s="23"/>
      <c r="J30" s="22"/>
      <c r="K30" s="27">
        <f t="shared" si="1"/>
        <v>2</v>
      </c>
    </row>
    <row r="31" spans="1:11" x14ac:dyDescent="0.35">
      <c r="A31" s="22" t="s">
        <v>84</v>
      </c>
      <c r="B31" s="23"/>
      <c r="C31" s="26">
        <v>2</v>
      </c>
      <c r="D31" s="26">
        <v>2</v>
      </c>
      <c r="E31" s="26">
        <v>0</v>
      </c>
      <c r="I31" s="23"/>
      <c r="J31" s="22"/>
      <c r="K31" s="27">
        <f t="shared" si="1"/>
        <v>4</v>
      </c>
    </row>
    <row r="32" spans="1:11" x14ac:dyDescent="0.35">
      <c r="A32" s="22" t="s">
        <v>85</v>
      </c>
      <c r="B32" s="23"/>
      <c r="C32" s="26"/>
      <c r="D32" s="26"/>
      <c r="E32" s="26"/>
      <c r="I32" s="23"/>
      <c r="J32" s="22"/>
      <c r="K32" s="27">
        <f t="shared" si="1"/>
        <v>0</v>
      </c>
    </row>
    <row r="33" spans="1:11" x14ac:dyDescent="0.35">
      <c r="A33" s="22" t="s">
        <v>86</v>
      </c>
      <c r="B33" s="23"/>
      <c r="C33" s="26">
        <v>3</v>
      </c>
      <c r="D33" s="26">
        <v>2</v>
      </c>
      <c r="E33" s="26">
        <v>0</v>
      </c>
      <c r="I33" s="23"/>
      <c r="K33" s="27">
        <f t="shared" si="1"/>
        <v>5</v>
      </c>
    </row>
    <row r="34" spans="1:11" x14ac:dyDescent="0.35">
      <c r="A34" s="22" t="s">
        <v>87</v>
      </c>
      <c r="B34" s="23"/>
      <c r="C34" s="26">
        <v>3</v>
      </c>
      <c r="D34" s="26">
        <v>2</v>
      </c>
      <c r="E34" s="26">
        <v>0</v>
      </c>
      <c r="I34" s="23"/>
      <c r="K34" s="27">
        <f t="shared" si="1"/>
        <v>5</v>
      </c>
    </row>
    <row r="35" spans="1:11" x14ac:dyDescent="0.35">
      <c r="A35" s="22" t="s">
        <v>88</v>
      </c>
      <c r="B35" s="23"/>
      <c r="C35" s="26">
        <v>3</v>
      </c>
      <c r="D35" s="26">
        <v>2</v>
      </c>
      <c r="E35" s="26">
        <v>0</v>
      </c>
      <c r="I35" s="23"/>
      <c r="K35" s="27">
        <f t="shared" si="1"/>
        <v>5</v>
      </c>
    </row>
    <row r="36" spans="1:11" x14ac:dyDescent="0.35">
      <c r="A36" s="22" t="s">
        <v>89</v>
      </c>
      <c r="B36" s="23"/>
      <c r="C36" s="26">
        <v>3</v>
      </c>
      <c r="D36" s="26"/>
      <c r="E36" s="26">
        <v>0</v>
      </c>
      <c r="I36" s="23"/>
      <c r="K36" s="27">
        <f t="shared" si="1"/>
        <v>3</v>
      </c>
    </row>
    <row r="37" spans="1:11" x14ac:dyDescent="0.35">
      <c r="A37" s="22" t="s">
        <v>90</v>
      </c>
      <c r="B37" s="23"/>
      <c r="C37" s="26">
        <v>3</v>
      </c>
      <c r="D37" s="26"/>
      <c r="E37" s="26">
        <v>0</v>
      </c>
      <c r="I37" s="23"/>
      <c r="K37" s="27">
        <f t="shared" si="1"/>
        <v>3</v>
      </c>
    </row>
    <row r="38" spans="1:11" x14ac:dyDescent="0.35">
      <c r="A38" s="22" t="s">
        <v>91</v>
      </c>
      <c r="B38" s="23"/>
      <c r="C38" s="26"/>
      <c r="D38" s="26"/>
      <c r="E38" s="26">
        <v>0</v>
      </c>
      <c r="I38" s="23"/>
      <c r="K38" s="27">
        <f t="shared" si="1"/>
        <v>0</v>
      </c>
    </row>
    <row r="39" spans="1:11" x14ac:dyDescent="0.35">
      <c r="A39" s="22" t="s">
        <v>92</v>
      </c>
      <c r="B39" s="23"/>
      <c r="C39" s="26">
        <v>3</v>
      </c>
      <c r="D39" s="26">
        <v>2</v>
      </c>
      <c r="E39" s="26">
        <v>0</v>
      </c>
      <c r="I39" s="23"/>
      <c r="K39" s="27">
        <f t="shared" si="1"/>
        <v>5</v>
      </c>
    </row>
    <row r="40" spans="1:11" x14ac:dyDescent="0.35">
      <c r="A40" s="22" t="s">
        <v>93</v>
      </c>
      <c r="B40" s="23"/>
      <c r="C40" s="26"/>
      <c r="D40" s="26"/>
      <c r="E40" s="26"/>
      <c r="I40" s="23"/>
      <c r="K40" s="27">
        <f t="shared" si="1"/>
        <v>0</v>
      </c>
    </row>
    <row r="41" spans="1:11" x14ac:dyDescent="0.35">
      <c r="A41" s="22" t="s">
        <v>94</v>
      </c>
      <c r="B41" s="23"/>
      <c r="C41" s="26">
        <v>1</v>
      </c>
      <c r="D41" s="26">
        <v>1</v>
      </c>
      <c r="E41" s="26">
        <v>0</v>
      </c>
      <c r="I41" s="23"/>
      <c r="K41" s="27">
        <f t="shared" si="1"/>
        <v>2</v>
      </c>
    </row>
    <row r="42" spans="1:11" x14ac:dyDescent="0.35">
      <c r="A42" s="22" t="s">
        <v>125</v>
      </c>
      <c r="B42" s="23"/>
      <c r="C42" s="26"/>
      <c r="D42" s="26"/>
      <c r="E42" s="26"/>
      <c r="I42" s="23"/>
      <c r="K42" s="27">
        <f t="shared" si="1"/>
        <v>0</v>
      </c>
    </row>
    <row r="43" spans="1:11" x14ac:dyDescent="0.35">
      <c r="A43" s="22" t="s">
        <v>245</v>
      </c>
      <c r="B43" s="23"/>
      <c r="C43" s="26">
        <v>2</v>
      </c>
      <c r="D43" s="26">
        <v>2</v>
      </c>
      <c r="E43" s="26"/>
      <c r="I43" s="23"/>
      <c r="K43" s="27">
        <f t="shared" si="1"/>
        <v>4</v>
      </c>
    </row>
    <row r="44" spans="1:11" x14ac:dyDescent="0.35">
      <c r="A44" s="22" t="s">
        <v>96</v>
      </c>
      <c r="B44" s="23"/>
      <c r="C44" s="26"/>
      <c r="D44" s="26"/>
      <c r="E44" s="26"/>
      <c r="I44" s="23"/>
      <c r="K44" s="27">
        <f t="shared" si="1"/>
        <v>0</v>
      </c>
    </row>
    <row r="45" spans="1:11" x14ac:dyDescent="0.35">
      <c r="A45" s="22" t="s">
        <v>97</v>
      </c>
      <c r="B45" s="23"/>
      <c r="C45" s="26"/>
      <c r="D45" s="26"/>
      <c r="E45" s="26"/>
      <c r="I45" s="23"/>
      <c r="K45" s="27">
        <f t="shared" si="1"/>
        <v>0</v>
      </c>
    </row>
    <row r="46" spans="1:11" x14ac:dyDescent="0.35">
      <c r="A46" s="22" t="s">
        <v>98</v>
      </c>
      <c r="B46" s="23"/>
      <c r="C46" s="26"/>
      <c r="D46" s="26"/>
      <c r="E46" s="26"/>
      <c r="I46" s="23"/>
      <c r="K46" s="27">
        <f t="shared" si="1"/>
        <v>0</v>
      </c>
    </row>
    <row r="47" spans="1:11" x14ac:dyDescent="0.35">
      <c r="A47" s="22" t="s">
        <v>99</v>
      </c>
      <c r="B47" s="23"/>
      <c r="C47" s="26"/>
      <c r="D47" s="26"/>
      <c r="E47" s="26">
        <v>0</v>
      </c>
      <c r="I47" s="23"/>
      <c r="K47" s="27">
        <f t="shared" si="1"/>
        <v>0</v>
      </c>
    </row>
    <row r="48" spans="1:11" x14ac:dyDescent="0.35">
      <c r="A48" s="22" t="s">
        <v>100</v>
      </c>
      <c r="B48" s="23"/>
      <c r="C48" s="26"/>
      <c r="D48" s="26"/>
      <c r="E48" s="26">
        <v>0</v>
      </c>
      <c r="I48" s="23"/>
      <c r="K48" s="27">
        <f t="shared" si="1"/>
        <v>0</v>
      </c>
    </row>
    <row r="49" spans="1:11" x14ac:dyDescent="0.35">
      <c r="A49" s="22" t="s">
        <v>101</v>
      </c>
      <c r="B49" s="23"/>
      <c r="C49" s="26"/>
      <c r="D49" s="26"/>
      <c r="E49" s="26">
        <v>0</v>
      </c>
      <c r="I49" s="23"/>
      <c r="K49" s="27">
        <f t="shared" si="1"/>
        <v>0</v>
      </c>
    </row>
    <row r="50" spans="1:11" x14ac:dyDescent="0.35">
      <c r="A50" s="22" t="s">
        <v>102</v>
      </c>
      <c r="B50" s="23"/>
      <c r="C50" s="26"/>
      <c r="D50" s="26"/>
      <c r="E50" s="26"/>
      <c r="I50" s="23"/>
      <c r="K50" s="27">
        <f t="shared" si="1"/>
        <v>0</v>
      </c>
    </row>
    <row r="51" spans="1:11" x14ac:dyDescent="0.35">
      <c r="A51" s="22" t="s">
        <v>103</v>
      </c>
      <c r="B51" s="23"/>
      <c r="C51" s="26"/>
      <c r="D51" s="26"/>
      <c r="E51" s="26"/>
      <c r="I51" s="23"/>
      <c r="K51" s="27">
        <f t="shared" si="1"/>
        <v>0</v>
      </c>
    </row>
    <row r="52" spans="1:11" x14ac:dyDescent="0.35">
      <c r="B52" s="23"/>
      <c r="C52" s="26"/>
      <c r="D52" s="26"/>
      <c r="E52" s="26"/>
      <c r="I52" s="23"/>
    </row>
    <row r="53" spans="1:11" x14ac:dyDescent="0.35">
      <c r="B53" s="23"/>
      <c r="C53" s="26"/>
      <c r="D53" s="26"/>
      <c r="E53" s="26"/>
      <c r="I53" s="23"/>
    </row>
    <row r="54" spans="1:11" x14ac:dyDescent="0.35">
      <c r="A54" s="32" t="s">
        <v>296</v>
      </c>
      <c r="B54" s="23"/>
      <c r="C54" s="40"/>
      <c r="D54" s="40"/>
      <c r="E54" s="24"/>
      <c r="F54" s="23"/>
      <c r="G54" s="23"/>
      <c r="H54" s="23"/>
      <c r="I54" s="23"/>
      <c r="J54" s="23"/>
    </row>
    <row r="55" spans="1:11" x14ac:dyDescent="0.35">
      <c r="A55" s="23"/>
      <c r="B55" s="23"/>
      <c r="C55" s="40" t="s">
        <v>114</v>
      </c>
      <c r="D55" s="40" t="s">
        <v>115</v>
      </c>
      <c r="E55" s="24" t="s">
        <v>116</v>
      </c>
      <c r="F55" s="23" t="s">
        <v>117</v>
      </c>
      <c r="G55" s="23" t="s">
        <v>118</v>
      </c>
      <c r="H55" s="23" t="s">
        <v>178</v>
      </c>
      <c r="I55" s="23"/>
      <c r="J55" s="23" t="s">
        <v>120</v>
      </c>
    </row>
    <row r="56" spans="1:11" x14ac:dyDescent="0.35">
      <c r="A56" s="22" t="s">
        <v>82</v>
      </c>
      <c r="B56" s="23"/>
      <c r="C56" s="41"/>
      <c r="D56" s="41"/>
      <c r="E56" s="26">
        <v>1</v>
      </c>
      <c r="I56" s="23"/>
      <c r="J56" s="22" t="s">
        <v>131</v>
      </c>
      <c r="K56" s="27">
        <f t="shared" ref="K56:K78" si="2">SUM(C56:H56)</f>
        <v>1</v>
      </c>
    </row>
    <row r="57" spans="1:11" x14ac:dyDescent="0.35">
      <c r="A57" s="22" t="s">
        <v>83</v>
      </c>
      <c r="B57" s="23"/>
      <c r="C57" s="41"/>
      <c r="D57" s="41"/>
      <c r="E57" s="26">
        <v>1</v>
      </c>
      <c r="I57" s="23"/>
      <c r="J57" s="22" t="s">
        <v>265</v>
      </c>
      <c r="K57" s="27">
        <f t="shared" si="2"/>
        <v>1</v>
      </c>
    </row>
    <row r="58" spans="1:11" x14ac:dyDescent="0.35">
      <c r="A58" s="22" t="s">
        <v>84</v>
      </c>
      <c r="B58" s="23"/>
      <c r="C58" s="41"/>
      <c r="D58" s="41"/>
      <c r="E58" s="26">
        <v>1</v>
      </c>
      <c r="I58" s="23"/>
      <c r="K58" s="27">
        <f t="shared" si="2"/>
        <v>1</v>
      </c>
    </row>
    <row r="59" spans="1:11" x14ac:dyDescent="0.35">
      <c r="A59" s="22" t="s">
        <v>85</v>
      </c>
      <c r="B59" s="23"/>
      <c r="C59" s="41"/>
      <c r="D59" s="41"/>
      <c r="E59" s="26"/>
      <c r="I59" s="23"/>
      <c r="K59" s="27">
        <f t="shared" si="2"/>
        <v>0</v>
      </c>
    </row>
    <row r="60" spans="1:11" x14ac:dyDescent="0.35">
      <c r="A60" s="22" t="s">
        <v>86</v>
      </c>
      <c r="B60" s="23"/>
      <c r="C60" s="41"/>
      <c r="D60" s="41"/>
      <c r="E60" s="26">
        <v>1</v>
      </c>
      <c r="I60" s="23"/>
      <c r="K60" s="27">
        <f t="shared" si="2"/>
        <v>1</v>
      </c>
    </row>
    <row r="61" spans="1:11" x14ac:dyDescent="0.35">
      <c r="A61" s="22" t="s">
        <v>87</v>
      </c>
      <c r="B61" s="23"/>
      <c r="C61" s="41"/>
      <c r="D61" s="41"/>
      <c r="E61" s="26">
        <v>1</v>
      </c>
      <c r="I61" s="23"/>
      <c r="K61" s="27">
        <f t="shared" si="2"/>
        <v>1</v>
      </c>
    </row>
    <row r="62" spans="1:11" x14ac:dyDescent="0.35">
      <c r="A62" s="22" t="s">
        <v>88</v>
      </c>
      <c r="B62" s="23"/>
      <c r="C62" s="41"/>
      <c r="D62" s="41"/>
      <c r="E62" s="26"/>
      <c r="I62" s="23"/>
      <c r="K62" s="27">
        <f t="shared" si="2"/>
        <v>0</v>
      </c>
    </row>
    <row r="63" spans="1:11" x14ac:dyDescent="0.35">
      <c r="A63" s="22" t="s">
        <v>89</v>
      </c>
      <c r="B63" s="23"/>
      <c r="C63" s="41"/>
      <c r="D63" s="41"/>
      <c r="E63" s="26"/>
      <c r="I63" s="23"/>
      <c r="K63" s="27">
        <f t="shared" si="2"/>
        <v>0</v>
      </c>
    </row>
    <row r="64" spans="1:11" x14ac:dyDescent="0.35">
      <c r="A64" s="22" t="s">
        <v>90</v>
      </c>
      <c r="B64" s="23"/>
      <c r="C64" s="41"/>
      <c r="D64" s="41"/>
      <c r="E64" s="26"/>
      <c r="I64" s="23"/>
      <c r="K64" s="27">
        <f t="shared" si="2"/>
        <v>0</v>
      </c>
    </row>
    <row r="65" spans="1:11" x14ac:dyDescent="0.35">
      <c r="A65" s="22" t="s">
        <v>91</v>
      </c>
      <c r="B65" s="23"/>
      <c r="C65" s="41"/>
      <c r="D65" s="41"/>
      <c r="E65" s="26"/>
      <c r="I65" s="23"/>
      <c r="K65" s="27">
        <f t="shared" si="2"/>
        <v>0</v>
      </c>
    </row>
    <row r="66" spans="1:11" x14ac:dyDescent="0.35">
      <c r="A66" s="22" t="s">
        <v>92</v>
      </c>
      <c r="B66" s="23"/>
      <c r="C66" s="41"/>
      <c r="D66" s="41"/>
      <c r="E66" s="26"/>
      <c r="I66" s="23"/>
      <c r="K66" s="27">
        <f t="shared" si="2"/>
        <v>0</v>
      </c>
    </row>
    <row r="67" spans="1:11" x14ac:dyDescent="0.35">
      <c r="A67" s="22" t="s">
        <v>93</v>
      </c>
      <c r="B67" s="23"/>
      <c r="C67" s="41"/>
      <c r="D67" s="41"/>
      <c r="E67" s="26"/>
      <c r="I67" s="23"/>
      <c r="K67" s="27">
        <f t="shared" si="2"/>
        <v>0</v>
      </c>
    </row>
    <row r="68" spans="1:11" x14ac:dyDescent="0.35">
      <c r="A68" s="22" t="s">
        <v>94</v>
      </c>
      <c r="B68" s="23"/>
      <c r="C68" s="41"/>
      <c r="D68" s="41"/>
      <c r="E68" s="26">
        <v>1</v>
      </c>
      <c r="I68" s="23"/>
      <c r="K68" s="27">
        <f t="shared" si="2"/>
        <v>1</v>
      </c>
    </row>
    <row r="69" spans="1:11" x14ac:dyDescent="0.35">
      <c r="A69" s="22" t="s">
        <v>125</v>
      </c>
      <c r="B69" s="23"/>
      <c r="C69" s="41"/>
      <c r="D69" s="41"/>
      <c r="E69" s="26"/>
      <c r="I69" s="23"/>
      <c r="K69" s="27">
        <f t="shared" si="2"/>
        <v>0</v>
      </c>
    </row>
    <row r="70" spans="1:11" x14ac:dyDescent="0.35">
      <c r="A70" s="22" t="s">
        <v>95</v>
      </c>
      <c r="B70" s="23"/>
      <c r="C70" s="41"/>
      <c r="D70" s="41"/>
      <c r="E70" s="26"/>
      <c r="I70" s="23"/>
      <c r="K70" s="27">
        <f t="shared" si="2"/>
        <v>0</v>
      </c>
    </row>
    <row r="71" spans="1:11" x14ac:dyDescent="0.35">
      <c r="A71" s="22" t="s">
        <v>96</v>
      </c>
      <c r="B71" s="23"/>
      <c r="C71" s="41"/>
      <c r="D71" s="41"/>
      <c r="E71" s="26"/>
      <c r="I71" s="23"/>
      <c r="K71" s="27">
        <f t="shared" si="2"/>
        <v>0</v>
      </c>
    </row>
    <row r="72" spans="1:11" x14ac:dyDescent="0.35">
      <c r="A72" s="22" t="s">
        <v>97</v>
      </c>
      <c r="B72" s="23"/>
      <c r="C72" s="41"/>
      <c r="D72" s="41"/>
      <c r="E72" s="26"/>
      <c r="I72" s="23"/>
      <c r="K72" s="27">
        <f t="shared" si="2"/>
        <v>0</v>
      </c>
    </row>
    <row r="73" spans="1:11" x14ac:dyDescent="0.35">
      <c r="A73" s="22" t="s">
        <v>98</v>
      </c>
      <c r="B73" s="23"/>
      <c r="C73" s="41"/>
      <c r="D73" s="41"/>
      <c r="E73" s="26"/>
      <c r="I73" s="23"/>
      <c r="K73" s="27">
        <f t="shared" si="2"/>
        <v>0</v>
      </c>
    </row>
    <row r="74" spans="1:11" x14ac:dyDescent="0.35">
      <c r="A74" s="22" t="s">
        <v>99</v>
      </c>
      <c r="B74" s="23"/>
      <c r="C74" s="41"/>
      <c r="D74" s="41"/>
      <c r="E74" s="26">
        <v>1</v>
      </c>
      <c r="I74" s="23"/>
      <c r="K74" s="27">
        <f t="shared" si="2"/>
        <v>1</v>
      </c>
    </row>
    <row r="75" spans="1:11" x14ac:dyDescent="0.35">
      <c r="A75" s="22" t="s">
        <v>100</v>
      </c>
      <c r="B75" s="23"/>
      <c r="C75" s="41"/>
      <c r="D75" s="41"/>
      <c r="E75" s="26"/>
      <c r="I75" s="23"/>
      <c r="K75" s="27">
        <f t="shared" si="2"/>
        <v>0</v>
      </c>
    </row>
    <row r="76" spans="1:11" x14ac:dyDescent="0.35">
      <c r="A76" s="22" t="s">
        <v>101</v>
      </c>
      <c r="B76" s="23"/>
      <c r="C76" s="41"/>
      <c r="D76" s="41"/>
      <c r="E76" s="26">
        <v>1</v>
      </c>
      <c r="I76" s="23"/>
      <c r="K76" s="27">
        <f t="shared" si="2"/>
        <v>1</v>
      </c>
    </row>
    <row r="77" spans="1:11" x14ac:dyDescent="0.35">
      <c r="A77" s="22" t="s">
        <v>102</v>
      </c>
      <c r="B77" s="23"/>
      <c r="C77" s="41"/>
      <c r="D77" s="41"/>
      <c r="E77" s="26"/>
      <c r="I77" s="23"/>
      <c r="K77" s="27">
        <f t="shared" si="2"/>
        <v>0</v>
      </c>
    </row>
    <row r="78" spans="1:11" x14ac:dyDescent="0.35">
      <c r="A78" s="22" t="s">
        <v>103</v>
      </c>
      <c r="B78" s="23"/>
      <c r="C78" s="41"/>
      <c r="D78" s="41"/>
      <c r="E78" s="26"/>
      <c r="I78" s="23"/>
      <c r="K78" s="27">
        <f t="shared" si="2"/>
        <v>0</v>
      </c>
    </row>
    <row r="79" spans="1:11" x14ac:dyDescent="0.35">
      <c r="B79" s="23"/>
      <c r="C79" s="41"/>
      <c r="D79" s="41"/>
      <c r="E79" s="26"/>
      <c r="I79" s="23"/>
    </row>
    <row r="80" spans="1:11" x14ac:dyDescent="0.35">
      <c r="B80" s="23"/>
      <c r="C80" s="41"/>
      <c r="D80" s="41"/>
      <c r="E80" s="26"/>
      <c r="I80" s="23"/>
    </row>
    <row r="81" spans="1:11" x14ac:dyDescent="0.35">
      <c r="A81" s="32" t="s">
        <v>297</v>
      </c>
      <c r="B81" s="23"/>
      <c r="C81" s="24"/>
      <c r="D81" s="24"/>
      <c r="E81" s="40"/>
      <c r="F81" s="23"/>
      <c r="G81" s="23"/>
      <c r="H81" s="23"/>
      <c r="I81" s="23"/>
      <c r="J81" s="23"/>
    </row>
    <row r="82" spans="1:11" x14ac:dyDescent="0.35">
      <c r="A82" s="23"/>
      <c r="B82" s="23"/>
      <c r="C82" s="24" t="s">
        <v>114</v>
      </c>
      <c r="D82" s="24" t="s">
        <v>115</v>
      </c>
      <c r="E82" s="40" t="s">
        <v>116</v>
      </c>
      <c r="F82" s="23" t="s">
        <v>117</v>
      </c>
      <c r="G82" s="23" t="s">
        <v>118</v>
      </c>
      <c r="H82" s="23" t="s">
        <v>178</v>
      </c>
      <c r="I82" s="23"/>
      <c r="J82" s="23" t="s">
        <v>120</v>
      </c>
    </row>
    <row r="83" spans="1:11" x14ac:dyDescent="0.35">
      <c r="A83" s="22" t="s">
        <v>82</v>
      </c>
      <c r="B83" s="23"/>
      <c r="C83" s="26"/>
      <c r="D83" s="26"/>
      <c r="E83" s="41">
        <v>1</v>
      </c>
      <c r="I83" s="23"/>
      <c r="K83" s="27">
        <f t="shared" ref="K83:K105" si="3">SUM(C83:H83)</f>
        <v>1</v>
      </c>
    </row>
    <row r="84" spans="1:11" x14ac:dyDescent="0.35">
      <c r="A84" s="22" t="s">
        <v>83</v>
      </c>
      <c r="B84" s="23"/>
      <c r="C84" s="26"/>
      <c r="D84" s="26"/>
      <c r="E84" s="41">
        <v>1</v>
      </c>
      <c r="I84" s="23"/>
      <c r="K84" s="27">
        <f t="shared" si="3"/>
        <v>1</v>
      </c>
    </row>
    <row r="85" spans="1:11" x14ac:dyDescent="0.35">
      <c r="A85" s="22" t="s">
        <v>84</v>
      </c>
      <c r="B85" s="23"/>
      <c r="C85" s="26"/>
      <c r="D85" s="26"/>
      <c r="E85" s="41">
        <v>1</v>
      </c>
      <c r="I85" s="23"/>
      <c r="K85" s="27">
        <f t="shared" si="3"/>
        <v>1</v>
      </c>
    </row>
    <row r="86" spans="1:11" x14ac:dyDescent="0.35">
      <c r="A86" s="22" t="s">
        <v>85</v>
      </c>
      <c r="B86" s="23"/>
      <c r="C86" s="26"/>
      <c r="D86" s="26"/>
      <c r="E86" s="41"/>
      <c r="I86" s="23"/>
      <c r="J86" s="22"/>
      <c r="K86" s="27">
        <f t="shared" si="3"/>
        <v>0</v>
      </c>
    </row>
    <row r="87" spans="1:11" x14ac:dyDescent="0.35">
      <c r="A87" s="22" t="s">
        <v>86</v>
      </c>
      <c r="B87" s="23"/>
      <c r="C87" s="26"/>
      <c r="D87" s="26"/>
      <c r="E87" s="41">
        <v>1</v>
      </c>
      <c r="I87" s="23"/>
      <c r="K87" s="27">
        <f t="shared" si="3"/>
        <v>1</v>
      </c>
    </row>
    <row r="88" spans="1:11" x14ac:dyDescent="0.35">
      <c r="A88" s="22" t="s">
        <v>87</v>
      </c>
      <c r="B88" s="23"/>
      <c r="C88" s="26"/>
      <c r="D88" s="26"/>
      <c r="E88" s="41">
        <v>1</v>
      </c>
      <c r="I88" s="23"/>
      <c r="K88" s="27">
        <f t="shared" si="3"/>
        <v>1</v>
      </c>
    </row>
    <row r="89" spans="1:11" x14ac:dyDescent="0.35">
      <c r="A89" s="22" t="s">
        <v>88</v>
      </c>
      <c r="B89" s="23"/>
      <c r="C89" s="26"/>
      <c r="D89" s="26"/>
      <c r="E89" s="41">
        <v>1</v>
      </c>
      <c r="I89" s="23"/>
      <c r="K89" s="27">
        <f t="shared" si="3"/>
        <v>1</v>
      </c>
    </row>
    <row r="90" spans="1:11" x14ac:dyDescent="0.35">
      <c r="A90" s="22" t="s">
        <v>89</v>
      </c>
      <c r="B90" s="23"/>
      <c r="C90" s="26"/>
      <c r="D90" s="26"/>
      <c r="E90" s="41"/>
      <c r="I90" s="23"/>
      <c r="K90" s="27">
        <f t="shared" si="3"/>
        <v>0</v>
      </c>
    </row>
    <row r="91" spans="1:11" x14ac:dyDescent="0.35">
      <c r="A91" s="22" t="s">
        <v>90</v>
      </c>
      <c r="B91" s="23"/>
      <c r="C91" s="26"/>
      <c r="D91" s="26"/>
      <c r="E91" s="41"/>
      <c r="I91" s="23"/>
      <c r="K91" s="27">
        <f t="shared" si="3"/>
        <v>0</v>
      </c>
    </row>
    <row r="92" spans="1:11" x14ac:dyDescent="0.35">
      <c r="A92" s="22" t="s">
        <v>91</v>
      </c>
      <c r="B92" s="23"/>
      <c r="C92" s="26"/>
      <c r="D92" s="26"/>
      <c r="E92" s="41"/>
      <c r="I92" s="23"/>
      <c r="K92" s="27">
        <f t="shared" si="3"/>
        <v>0</v>
      </c>
    </row>
    <row r="93" spans="1:11" x14ac:dyDescent="0.35">
      <c r="A93" s="22" t="s">
        <v>92</v>
      </c>
      <c r="B93" s="23"/>
      <c r="C93" s="26"/>
      <c r="D93" s="26"/>
      <c r="E93" s="41">
        <v>1</v>
      </c>
      <c r="I93" s="23"/>
      <c r="K93" s="27">
        <f t="shared" si="3"/>
        <v>1</v>
      </c>
    </row>
    <row r="94" spans="1:11" x14ac:dyDescent="0.35">
      <c r="A94" s="22" t="s">
        <v>93</v>
      </c>
      <c r="B94" s="23"/>
      <c r="C94" s="26"/>
      <c r="D94" s="26"/>
      <c r="E94" s="41"/>
      <c r="I94" s="23"/>
      <c r="K94" s="27">
        <f t="shared" si="3"/>
        <v>0</v>
      </c>
    </row>
    <row r="95" spans="1:11" x14ac:dyDescent="0.35">
      <c r="A95" s="22" t="s">
        <v>94</v>
      </c>
      <c r="B95" s="23"/>
      <c r="C95" s="26"/>
      <c r="D95" s="26"/>
      <c r="E95" s="41">
        <v>1</v>
      </c>
      <c r="I95" s="23"/>
      <c r="K95" s="27">
        <f t="shared" si="3"/>
        <v>1</v>
      </c>
    </row>
    <row r="96" spans="1:11" x14ac:dyDescent="0.35">
      <c r="A96" s="22" t="s">
        <v>125</v>
      </c>
      <c r="B96" s="23"/>
      <c r="C96" s="26"/>
      <c r="D96" s="26"/>
      <c r="E96" s="41"/>
      <c r="I96" s="23"/>
      <c r="K96" s="27">
        <f t="shared" si="3"/>
        <v>0</v>
      </c>
    </row>
    <row r="97" spans="1:11" x14ac:dyDescent="0.35">
      <c r="A97" s="22" t="s">
        <v>95</v>
      </c>
      <c r="B97" s="23"/>
      <c r="C97" s="26"/>
      <c r="D97" s="26"/>
      <c r="E97" s="41"/>
      <c r="I97" s="23"/>
      <c r="K97" s="27">
        <f t="shared" si="3"/>
        <v>0</v>
      </c>
    </row>
    <row r="98" spans="1:11" x14ac:dyDescent="0.35">
      <c r="A98" s="22" t="s">
        <v>96</v>
      </c>
      <c r="B98" s="23"/>
      <c r="C98" s="26"/>
      <c r="D98" s="26"/>
      <c r="E98" s="41"/>
      <c r="I98" s="23"/>
      <c r="K98" s="27">
        <f t="shared" si="3"/>
        <v>0</v>
      </c>
    </row>
    <row r="99" spans="1:11" x14ac:dyDescent="0.35">
      <c r="A99" s="22" t="s">
        <v>97</v>
      </c>
      <c r="B99" s="23"/>
      <c r="C99" s="26"/>
      <c r="D99" s="26"/>
      <c r="E99" s="41"/>
      <c r="I99" s="23"/>
      <c r="K99" s="27">
        <f t="shared" si="3"/>
        <v>0</v>
      </c>
    </row>
    <row r="100" spans="1:11" x14ac:dyDescent="0.35">
      <c r="A100" s="22" t="s">
        <v>98</v>
      </c>
      <c r="B100" s="23"/>
      <c r="C100" s="26"/>
      <c r="D100" s="26"/>
      <c r="E100" s="41"/>
      <c r="I100" s="23"/>
      <c r="K100" s="27">
        <f t="shared" si="3"/>
        <v>0</v>
      </c>
    </row>
    <row r="101" spans="1:11" x14ac:dyDescent="0.35">
      <c r="A101" s="22" t="s">
        <v>99</v>
      </c>
      <c r="B101" s="23"/>
      <c r="C101" s="26"/>
      <c r="D101" s="26"/>
      <c r="E101" s="41">
        <v>1</v>
      </c>
      <c r="I101" s="23"/>
      <c r="K101" s="27">
        <f t="shared" si="3"/>
        <v>1</v>
      </c>
    </row>
    <row r="102" spans="1:11" x14ac:dyDescent="0.35">
      <c r="A102" s="22" t="s">
        <v>100</v>
      </c>
      <c r="B102" s="23"/>
      <c r="C102" s="26"/>
      <c r="D102" s="26"/>
      <c r="E102" s="41"/>
      <c r="I102" s="23"/>
      <c r="K102" s="27">
        <f t="shared" si="3"/>
        <v>0</v>
      </c>
    </row>
    <row r="103" spans="1:11" x14ac:dyDescent="0.35">
      <c r="A103" s="22" t="s">
        <v>101</v>
      </c>
      <c r="B103" s="23"/>
      <c r="C103" s="26"/>
      <c r="D103" s="26"/>
      <c r="E103" s="41">
        <v>1</v>
      </c>
      <c r="I103" s="23"/>
      <c r="K103" s="27">
        <f t="shared" si="3"/>
        <v>1</v>
      </c>
    </row>
    <row r="104" spans="1:11" x14ac:dyDescent="0.35">
      <c r="A104" s="22" t="s">
        <v>102</v>
      </c>
      <c r="B104" s="23"/>
      <c r="C104" s="26"/>
      <c r="D104" s="26"/>
      <c r="E104" s="41"/>
      <c r="I104" s="23"/>
      <c r="K104" s="27">
        <f t="shared" si="3"/>
        <v>0</v>
      </c>
    </row>
    <row r="105" spans="1:11" x14ac:dyDescent="0.35">
      <c r="A105" s="22" t="s">
        <v>103</v>
      </c>
      <c r="B105" s="23"/>
      <c r="C105" s="26"/>
      <c r="D105" s="26"/>
      <c r="E105" s="41"/>
      <c r="I105" s="23"/>
      <c r="K105" s="27">
        <f t="shared" si="3"/>
        <v>0</v>
      </c>
    </row>
    <row r="106" spans="1:11" x14ac:dyDescent="0.35">
      <c r="B106" s="23"/>
      <c r="C106" s="26"/>
      <c r="D106" s="26"/>
      <c r="E106" s="41"/>
      <c r="I106" s="23"/>
    </row>
    <row r="107" spans="1:11" x14ac:dyDescent="0.35">
      <c r="B107" s="23"/>
      <c r="C107" s="26"/>
      <c r="D107" s="26"/>
      <c r="E107" s="41"/>
      <c r="I107" s="23"/>
    </row>
    <row r="108" spans="1:11" x14ac:dyDescent="0.35">
      <c r="A108" s="32" t="s">
        <v>298</v>
      </c>
      <c r="B108" s="23"/>
      <c r="C108" s="40"/>
      <c r="D108" s="40"/>
      <c r="E108" s="40"/>
      <c r="F108" s="23"/>
      <c r="G108" s="24"/>
      <c r="H108" s="23"/>
      <c r="I108" s="23"/>
      <c r="J108" s="23"/>
    </row>
    <row r="109" spans="1:11" x14ac:dyDescent="0.35">
      <c r="A109" s="23"/>
      <c r="B109" s="23"/>
      <c r="C109" s="40" t="s">
        <v>114</v>
      </c>
      <c r="D109" s="40" t="s">
        <v>115</v>
      </c>
      <c r="E109" s="40" t="s">
        <v>116</v>
      </c>
      <c r="F109" s="23" t="s">
        <v>117</v>
      </c>
      <c r="G109" s="24" t="s">
        <v>118</v>
      </c>
      <c r="H109" s="23" t="s">
        <v>178</v>
      </c>
      <c r="I109" s="23"/>
      <c r="J109" s="23" t="s">
        <v>120</v>
      </c>
    </row>
    <row r="110" spans="1:11" x14ac:dyDescent="0.35">
      <c r="A110" s="22" t="s">
        <v>82</v>
      </c>
      <c r="B110" s="23"/>
      <c r="C110" s="41"/>
      <c r="D110" s="41"/>
      <c r="E110" s="41">
        <v>1</v>
      </c>
      <c r="G110" s="26"/>
      <c r="H110" s="22" t="s">
        <v>131</v>
      </c>
      <c r="I110" s="23"/>
      <c r="J110" s="22"/>
      <c r="K110" s="27">
        <f t="shared" ref="K110:K132" si="4">SUM(C110:H110)</f>
        <v>1</v>
      </c>
    </row>
    <row r="111" spans="1:11" x14ac:dyDescent="0.35">
      <c r="A111" s="22" t="s">
        <v>83</v>
      </c>
      <c r="B111" s="23"/>
      <c r="C111" s="41"/>
      <c r="D111" s="41">
        <v>1</v>
      </c>
      <c r="E111" s="41">
        <v>1</v>
      </c>
      <c r="G111" s="26"/>
      <c r="I111" s="23"/>
      <c r="J111" s="22"/>
      <c r="K111" s="27">
        <f t="shared" si="4"/>
        <v>2</v>
      </c>
    </row>
    <row r="112" spans="1:11" x14ac:dyDescent="0.35">
      <c r="A112" s="22" t="s">
        <v>84</v>
      </c>
      <c r="B112" s="23"/>
      <c r="C112" s="41"/>
      <c r="D112" s="41">
        <v>2</v>
      </c>
      <c r="E112" s="41">
        <v>1</v>
      </c>
      <c r="G112" s="26"/>
      <c r="I112" s="23"/>
      <c r="K112" s="27">
        <f t="shared" si="4"/>
        <v>3</v>
      </c>
    </row>
    <row r="113" spans="1:11" x14ac:dyDescent="0.35">
      <c r="A113" s="22" t="s">
        <v>85</v>
      </c>
      <c r="B113" s="23"/>
      <c r="C113" s="41"/>
      <c r="D113" s="41"/>
      <c r="E113" s="41"/>
      <c r="G113" s="26"/>
      <c r="I113" s="23"/>
      <c r="J113" s="22"/>
      <c r="K113" s="27">
        <f t="shared" si="4"/>
        <v>0</v>
      </c>
    </row>
    <row r="114" spans="1:11" x14ac:dyDescent="0.35">
      <c r="A114" s="22" t="s">
        <v>86</v>
      </c>
      <c r="B114" s="23"/>
      <c r="C114" s="41"/>
      <c r="D114" s="41">
        <v>2</v>
      </c>
      <c r="E114" s="41">
        <v>1</v>
      </c>
      <c r="G114" s="26"/>
      <c r="I114" s="23"/>
      <c r="K114" s="27">
        <f t="shared" si="4"/>
        <v>3</v>
      </c>
    </row>
    <row r="115" spans="1:11" x14ac:dyDescent="0.35">
      <c r="A115" s="22" t="s">
        <v>87</v>
      </c>
      <c r="B115" s="23"/>
      <c r="C115" s="41"/>
      <c r="D115" s="41">
        <v>2</v>
      </c>
      <c r="E115" s="41">
        <v>1</v>
      </c>
      <c r="G115" s="26"/>
      <c r="I115" s="23"/>
      <c r="K115" s="27">
        <f t="shared" si="4"/>
        <v>3</v>
      </c>
    </row>
    <row r="116" spans="1:11" x14ac:dyDescent="0.35">
      <c r="A116" s="22" t="s">
        <v>88</v>
      </c>
      <c r="B116" s="23"/>
      <c r="C116" s="41"/>
      <c r="D116" s="41">
        <v>2</v>
      </c>
      <c r="E116" s="41">
        <v>1</v>
      </c>
      <c r="G116" s="26"/>
      <c r="I116" s="23"/>
      <c r="K116" s="27">
        <f t="shared" si="4"/>
        <v>3</v>
      </c>
    </row>
    <row r="117" spans="1:11" x14ac:dyDescent="0.35">
      <c r="A117" s="22" t="s">
        <v>89</v>
      </c>
      <c r="B117" s="23"/>
      <c r="C117" s="41"/>
      <c r="D117" s="41"/>
      <c r="E117" s="41"/>
      <c r="G117" s="26"/>
      <c r="I117" s="23"/>
      <c r="K117" s="27">
        <f t="shared" si="4"/>
        <v>0</v>
      </c>
    </row>
    <row r="118" spans="1:11" x14ac:dyDescent="0.35">
      <c r="A118" s="22" t="s">
        <v>90</v>
      </c>
      <c r="B118" s="23"/>
      <c r="C118" s="41"/>
      <c r="D118" s="41"/>
      <c r="E118" s="41"/>
      <c r="G118" s="26"/>
      <c r="I118" s="23"/>
      <c r="K118" s="27">
        <f t="shared" si="4"/>
        <v>0</v>
      </c>
    </row>
    <row r="119" spans="1:11" x14ac:dyDescent="0.35">
      <c r="A119" s="22" t="s">
        <v>91</v>
      </c>
      <c r="B119" s="23"/>
      <c r="C119" s="41"/>
      <c r="D119" s="41"/>
      <c r="E119" s="41"/>
      <c r="G119" s="26"/>
      <c r="I119" s="23"/>
      <c r="K119" s="27">
        <f t="shared" si="4"/>
        <v>0</v>
      </c>
    </row>
    <row r="120" spans="1:11" x14ac:dyDescent="0.35">
      <c r="A120" s="22" t="s">
        <v>92</v>
      </c>
      <c r="B120" s="23"/>
      <c r="C120" s="41"/>
      <c r="D120" s="41">
        <v>2</v>
      </c>
      <c r="E120" s="41">
        <v>1</v>
      </c>
      <c r="G120" s="26"/>
      <c r="I120" s="23"/>
      <c r="K120" s="27">
        <f t="shared" si="4"/>
        <v>3</v>
      </c>
    </row>
    <row r="121" spans="1:11" x14ac:dyDescent="0.35">
      <c r="A121" s="22" t="s">
        <v>93</v>
      </c>
      <c r="B121" s="23"/>
      <c r="C121" s="41"/>
      <c r="D121" s="41">
        <v>1</v>
      </c>
      <c r="E121" s="41"/>
      <c r="G121" s="26"/>
      <c r="I121" s="23"/>
      <c r="K121" s="27">
        <f t="shared" si="4"/>
        <v>1</v>
      </c>
    </row>
    <row r="122" spans="1:11" x14ac:dyDescent="0.35">
      <c r="A122" s="22" t="s">
        <v>94</v>
      </c>
      <c r="B122" s="23"/>
      <c r="C122" s="41"/>
      <c r="D122" s="41">
        <v>1</v>
      </c>
      <c r="E122" s="41"/>
      <c r="G122" s="26"/>
      <c r="I122" s="23"/>
      <c r="K122" s="27">
        <f t="shared" si="4"/>
        <v>1</v>
      </c>
    </row>
    <row r="123" spans="1:11" x14ac:dyDescent="0.35">
      <c r="A123" s="22" t="s">
        <v>125</v>
      </c>
      <c r="B123" s="23"/>
      <c r="C123" s="41"/>
      <c r="D123" s="41"/>
      <c r="E123" s="41"/>
      <c r="G123" s="26"/>
      <c r="I123" s="23"/>
      <c r="K123" s="27">
        <f t="shared" si="4"/>
        <v>0</v>
      </c>
    </row>
    <row r="124" spans="1:11" x14ac:dyDescent="0.35">
      <c r="A124" s="22" t="s">
        <v>108</v>
      </c>
      <c r="B124" s="23"/>
      <c r="C124" s="41"/>
      <c r="D124" s="41">
        <v>1</v>
      </c>
      <c r="E124" s="41"/>
      <c r="G124" s="26"/>
      <c r="I124" s="23"/>
      <c r="K124" s="27">
        <f t="shared" si="4"/>
        <v>1</v>
      </c>
    </row>
    <row r="125" spans="1:11" x14ac:dyDescent="0.35">
      <c r="A125" s="22" t="s">
        <v>96</v>
      </c>
      <c r="B125" s="23"/>
      <c r="C125" s="41"/>
      <c r="D125" s="41"/>
      <c r="E125" s="41"/>
      <c r="G125" s="26"/>
      <c r="I125" s="23"/>
      <c r="K125" s="27">
        <f t="shared" si="4"/>
        <v>0</v>
      </c>
    </row>
    <row r="126" spans="1:11" x14ac:dyDescent="0.35">
      <c r="A126" s="22" t="s">
        <v>97</v>
      </c>
      <c r="B126" s="23"/>
      <c r="C126" s="41"/>
      <c r="D126" s="41"/>
      <c r="E126" s="41"/>
      <c r="G126" s="26"/>
      <c r="I126" s="23"/>
      <c r="K126" s="27">
        <f t="shared" si="4"/>
        <v>0</v>
      </c>
    </row>
    <row r="127" spans="1:11" x14ac:dyDescent="0.35">
      <c r="A127" s="22" t="s">
        <v>98</v>
      </c>
      <c r="B127" s="23"/>
      <c r="C127" s="41"/>
      <c r="D127" s="41"/>
      <c r="E127" s="41"/>
      <c r="G127" s="26"/>
      <c r="I127" s="23"/>
      <c r="K127" s="27">
        <f t="shared" si="4"/>
        <v>0</v>
      </c>
    </row>
    <row r="128" spans="1:11" x14ac:dyDescent="0.35">
      <c r="A128" s="22" t="s">
        <v>99</v>
      </c>
      <c r="B128" s="23"/>
      <c r="C128" s="41"/>
      <c r="D128" s="41"/>
      <c r="E128" s="41">
        <v>1</v>
      </c>
      <c r="G128" s="26"/>
      <c r="I128" s="23"/>
      <c r="K128" s="27">
        <f t="shared" si="4"/>
        <v>1</v>
      </c>
    </row>
    <row r="129" spans="1:11" x14ac:dyDescent="0.35">
      <c r="A129" s="22" t="s">
        <v>100</v>
      </c>
      <c r="B129" s="23"/>
      <c r="C129" s="41"/>
      <c r="D129" s="41"/>
      <c r="E129" s="41"/>
      <c r="G129" s="26"/>
      <c r="I129" s="23"/>
      <c r="K129" s="27">
        <f t="shared" si="4"/>
        <v>0</v>
      </c>
    </row>
    <row r="130" spans="1:11" x14ac:dyDescent="0.35">
      <c r="A130" s="22" t="s">
        <v>101</v>
      </c>
      <c r="B130" s="23"/>
      <c r="C130" s="41"/>
      <c r="D130" s="41"/>
      <c r="E130" s="41">
        <v>1</v>
      </c>
      <c r="G130" s="26"/>
      <c r="I130" s="23"/>
      <c r="K130" s="27">
        <f t="shared" si="4"/>
        <v>1</v>
      </c>
    </row>
    <row r="131" spans="1:11" x14ac:dyDescent="0.35">
      <c r="A131" s="22" t="s">
        <v>102</v>
      </c>
      <c r="B131" s="23"/>
      <c r="C131" s="41"/>
      <c r="D131" s="41"/>
      <c r="E131" s="41"/>
      <c r="G131" s="26"/>
      <c r="I131" s="23"/>
      <c r="K131" s="27">
        <f t="shared" si="4"/>
        <v>0</v>
      </c>
    </row>
    <row r="132" spans="1:11" x14ac:dyDescent="0.35">
      <c r="A132" s="22" t="s">
        <v>103</v>
      </c>
      <c r="B132" s="23"/>
      <c r="C132" s="41"/>
      <c r="D132" s="41"/>
      <c r="E132" s="41"/>
      <c r="G132" s="26"/>
      <c r="I132" s="23"/>
      <c r="K132" s="27">
        <f t="shared" si="4"/>
        <v>0</v>
      </c>
    </row>
    <row r="133" spans="1:11" x14ac:dyDescent="0.35">
      <c r="B133" s="23"/>
      <c r="C133" s="41"/>
      <c r="D133" s="41"/>
      <c r="E133" s="41"/>
      <c r="G133" s="26"/>
      <c r="I133" s="23"/>
    </row>
    <row r="134" spans="1:11" x14ac:dyDescent="0.35">
      <c r="B134" s="23"/>
      <c r="C134" s="41"/>
      <c r="D134" s="41"/>
      <c r="E134" s="41"/>
      <c r="G134" s="26"/>
      <c r="I134" s="23"/>
    </row>
    <row r="135" spans="1:11" x14ac:dyDescent="0.35">
      <c r="A135" s="32" t="s">
        <v>299</v>
      </c>
      <c r="B135" s="23"/>
      <c r="C135" s="24"/>
      <c r="D135" s="24"/>
      <c r="E135" s="24"/>
      <c r="F135" s="23"/>
      <c r="G135" s="23"/>
      <c r="H135" s="23"/>
      <c r="I135" s="23"/>
      <c r="J135" s="23"/>
    </row>
    <row r="136" spans="1:11" x14ac:dyDescent="0.35">
      <c r="A136" s="23"/>
      <c r="B136" s="23"/>
      <c r="C136" s="24" t="s">
        <v>114</v>
      </c>
      <c r="D136" s="24" t="s">
        <v>115</v>
      </c>
      <c r="E136" s="24" t="s">
        <v>116</v>
      </c>
      <c r="F136" s="23" t="s">
        <v>117</v>
      </c>
      <c r="G136" s="23" t="s">
        <v>118</v>
      </c>
      <c r="H136" s="23" t="s">
        <v>178</v>
      </c>
      <c r="I136" s="23"/>
      <c r="J136" s="23" t="s">
        <v>120</v>
      </c>
    </row>
    <row r="137" spans="1:11" x14ac:dyDescent="0.35">
      <c r="A137" s="22" t="s">
        <v>82</v>
      </c>
      <c r="B137" s="23"/>
      <c r="C137" s="26"/>
      <c r="D137" s="26"/>
      <c r="E137" s="26"/>
      <c r="G137" s="22">
        <v>2</v>
      </c>
      <c r="I137" s="23"/>
      <c r="J137" s="22" t="s">
        <v>131</v>
      </c>
      <c r="K137" s="27">
        <f t="shared" ref="K137:K159" si="5">SUM(C137:H137)</f>
        <v>2</v>
      </c>
    </row>
    <row r="138" spans="1:11" x14ac:dyDescent="0.35">
      <c r="A138" s="22" t="s">
        <v>83</v>
      </c>
      <c r="B138" s="23"/>
      <c r="C138" s="26">
        <v>2</v>
      </c>
      <c r="D138" s="26">
        <v>1</v>
      </c>
      <c r="E138" s="26"/>
      <c r="G138" s="22">
        <v>2</v>
      </c>
      <c r="I138" s="23"/>
      <c r="J138" s="22"/>
      <c r="K138" s="27">
        <f t="shared" si="5"/>
        <v>5</v>
      </c>
    </row>
    <row r="139" spans="1:11" x14ac:dyDescent="0.35">
      <c r="A139" s="22" t="s">
        <v>84</v>
      </c>
      <c r="B139" s="23"/>
      <c r="C139" s="26">
        <v>5</v>
      </c>
      <c r="D139" s="26">
        <v>2</v>
      </c>
      <c r="E139" s="26"/>
      <c r="G139" s="22">
        <v>2</v>
      </c>
      <c r="I139" s="23"/>
      <c r="J139" s="22"/>
      <c r="K139" s="27">
        <f t="shared" si="5"/>
        <v>9</v>
      </c>
    </row>
    <row r="140" spans="1:11" x14ac:dyDescent="0.35">
      <c r="A140" s="22" t="s">
        <v>85</v>
      </c>
      <c r="B140" s="23"/>
      <c r="C140" s="26"/>
      <c r="D140" s="26"/>
      <c r="E140" s="26"/>
      <c r="I140" s="23"/>
      <c r="K140" s="27">
        <f t="shared" si="5"/>
        <v>0</v>
      </c>
    </row>
    <row r="141" spans="1:11" x14ac:dyDescent="0.35">
      <c r="A141" s="22" t="s">
        <v>86</v>
      </c>
      <c r="B141" s="23"/>
      <c r="C141" s="26">
        <v>11</v>
      </c>
      <c r="D141" s="26">
        <v>2</v>
      </c>
      <c r="E141" s="26"/>
      <c r="G141" s="22">
        <v>2</v>
      </c>
      <c r="I141" s="23"/>
      <c r="K141" s="27">
        <f t="shared" si="5"/>
        <v>15</v>
      </c>
    </row>
    <row r="142" spans="1:11" x14ac:dyDescent="0.35">
      <c r="A142" s="22" t="s">
        <v>87</v>
      </c>
      <c r="B142" s="23"/>
      <c r="C142" s="26">
        <v>11</v>
      </c>
      <c r="D142" s="26">
        <v>2</v>
      </c>
      <c r="E142" s="26"/>
      <c r="G142" s="22">
        <v>2</v>
      </c>
      <c r="I142" s="23"/>
      <c r="K142" s="27">
        <f t="shared" si="5"/>
        <v>15</v>
      </c>
    </row>
    <row r="143" spans="1:11" x14ac:dyDescent="0.35">
      <c r="A143" s="22" t="s">
        <v>88</v>
      </c>
      <c r="B143" s="23"/>
      <c r="C143" s="26"/>
      <c r="D143" s="26">
        <v>2</v>
      </c>
      <c r="E143" s="26"/>
      <c r="I143" s="23"/>
      <c r="K143" s="27">
        <f t="shared" si="5"/>
        <v>2</v>
      </c>
    </row>
    <row r="144" spans="1:11" x14ac:dyDescent="0.35">
      <c r="A144" s="22" t="s">
        <v>89</v>
      </c>
      <c r="B144" s="23"/>
      <c r="C144" s="26">
        <v>11</v>
      </c>
      <c r="D144" s="26"/>
      <c r="E144" s="26"/>
      <c r="G144" s="22">
        <v>1</v>
      </c>
      <c r="I144" s="23"/>
      <c r="K144" s="27">
        <f t="shared" si="5"/>
        <v>12</v>
      </c>
    </row>
    <row r="145" spans="1:11" x14ac:dyDescent="0.35">
      <c r="A145" s="22" t="s">
        <v>90</v>
      </c>
      <c r="B145" s="23"/>
      <c r="C145" s="26">
        <v>11</v>
      </c>
      <c r="D145" s="26"/>
      <c r="E145" s="26"/>
      <c r="G145" s="22">
        <v>1</v>
      </c>
      <c r="I145" s="23"/>
      <c r="K145" s="27">
        <f t="shared" si="5"/>
        <v>12</v>
      </c>
    </row>
    <row r="146" spans="1:11" x14ac:dyDescent="0.35">
      <c r="A146" s="22" t="s">
        <v>91</v>
      </c>
      <c r="B146" s="23"/>
      <c r="C146" s="26"/>
      <c r="D146" s="26"/>
      <c r="E146" s="26"/>
      <c r="I146" s="23"/>
      <c r="K146" s="27">
        <f t="shared" si="5"/>
        <v>0</v>
      </c>
    </row>
    <row r="147" spans="1:11" x14ac:dyDescent="0.35">
      <c r="A147" s="22" t="s">
        <v>92</v>
      </c>
      <c r="B147" s="23"/>
      <c r="C147" s="26">
        <v>11</v>
      </c>
      <c r="D147" s="26">
        <v>2</v>
      </c>
      <c r="E147" s="26"/>
      <c r="I147" s="23"/>
      <c r="K147" s="27">
        <f t="shared" si="5"/>
        <v>13</v>
      </c>
    </row>
    <row r="148" spans="1:11" x14ac:dyDescent="0.35">
      <c r="A148" s="22" t="s">
        <v>93</v>
      </c>
      <c r="B148" s="23"/>
      <c r="C148" s="26"/>
      <c r="D148" s="26">
        <v>1</v>
      </c>
      <c r="E148" s="26"/>
      <c r="I148" s="23"/>
      <c r="K148" s="27">
        <f t="shared" si="5"/>
        <v>1</v>
      </c>
    </row>
    <row r="149" spans="1:11" x14ac:dyDescent="0.35">
      <c r="A149" s="22" t="s">
        <v>94</v>
      </c>
      <c r="B149" s="23"/>
      <c r="C149" s="26">
        <v>2</v>
      </c>
      <c r="D149" s="26">
        <v>1</v>
      </c>
      <c r="E149" s="26"/>
      <c r="I149" s="23"/>
      <c r="K149" s="27">
        <f t="shared" si="5"/>
        <v>3</v>
      </c>
    </row>
    <row r="150" spans="1:11" x14ac:dyDescent="0.35">
      <c r="A150" s="22" t="s">
        <v>125</v>
      </c>
      <c r="B150" s="23"/>
      <c r="C150" s="26"/>
      <c r="D150" s="26"/>
      <c r="E150" s="26"/>
      <c r="I150" s="23"/>
      <c r="K150" s="27">
        <f t="shared" si="5"/>
        <v>0</v>
      </c>
    </row>
    <row r="151" spans="1:11" x14ac:dyDescent="0.35">
      <c r="A151" s="22" t="s">
        <v>108</v>
      </c>
      <c r="B151" s="23"/>
      <c r="C151" s="26">
        <v>2</v>
      </c>
      <c r="D151" s="26">
        <v>1</v>
      </c>
      <c r="E151" s="26"/>
      <c r="I151" s="23"/>
      <c r="K151" s="27">
        <f t="shared" si="5"/>
        <v>3</v>
      </c>
    </row>
    <row r="152" spans="1:11" x14ac:dyDescent="0.35">
      <c r="A152" s="22" t="s">
        <v>96</v>
      </c>
      <c r="B152" s="23"/>
      <c r="C152" s="26"/>
      <c r="D152" s="26"/>
      <c r="E152" s="26"/>
      <c r="I152" s="23"/>
      <c r="K152" s="27">
        <f t="shared" si="5"/>
        <v>0</v>
      </c>
    </row>
    <row r="153" spans="1:11" x14ac:dyDescent="0.35">
      <c r="A153" s="22" t="s">
        <v>97</v>
      </c>
      <c r="B153" s="23"/>
      <c r="C153" s="26"/>
      <c r="D153" s="26"/>
      <c r="E153" s="26"/>
      <c r="I153" s="23"/>
      <c r="K153" s="27">
        <f t="shared" si="5"/>
        <v>0</v>
      </c>
    </row>
    <row r="154" spans="1:11" x14ac:dyDescent="0.35">
      <c r="A154" s="22" t="s">
        <v>98</v>
      </c>
      <c r="B154" s="23"/>
      <c r="C154" s="26"/>
      <c r="D154" s="26"/>
      <c r="E154" s="26"/>
      <c r="I154" s="23"/>
      <c r="K154" s="27">
        <f t="shared" si="5"/>
        <v>0</v>
      </c>
    </row>
    <row r="155" spans="1:11" x14ac:dyDescent="0.35">
      <c r="A155" s="22" t="s">
        <v>99</v>
      </c>
      <c r="B155" s="23"/>
      <c r="C155" s="26"/>
      <c r="D155" s="26"/>
      <c r="E155" s="26"/>
      <c r="I155" s="23"/>
      <c r="K155" s="27">
        <f t="shared" si="5"/>
        <v>0</v>
      </c>
    </row>
    <row r="156" spans="1:11" x14ac:dyDescent="0.35">
      <c r="A156" s="22" t="s">
        <v>100</v>
      </c>
      <c r="B156" s="23"/>
      <c r="C156" s="26"/>
      <c r="D156" s="26"/>
      <c r="E156" s="26"/>
      <c r="I156" s="23"/>
      <c r="K156" s="27">
        <f t="shared" si="5"/>
        <v>0</v>
      </c>
    </row>
    <row r="157" spans="1:11" x14ac:dyDescent="0.35">
      <c r="A157" s="22" t="s">
        <v>101</v>
      </c>
      <c r="B157" s="23"/>
      <c r="C157" s="26"/>
      <c r="D157" s="26"/>
      <c r="E157" s="26"/>
      <c r="I157" s="23"/>
      <c r="K157" s="27">
        <f t="shared" si="5"/>
        <v>0</v>
      </c>
    </row>
    <row r="158" spans="1:11" x14ac:dyDescent="0.35">
      <c r="A158" s="22" t="s">
        <v>102</v>
      </c>
      <c r="B158" s="23"/>
      <c r="C158" s="26"/>
      <c r="D158" s="26"/>
      <c r="E158" s="26"/>
      <c r="I158" s="23"/>
      <c r="K158" s="27">
        <f t="shared" si="5"/>
        <v>0</v>
      </c>
    </row>
    <row r="159" spans="1:11" x14ac:dyDescent="0.35">
      <c r="A159" s="22" t="s">
        <v>103</v>
      </c>
      <c r="B159" s="23"/>
      <c r="C159" s="26"/>
      <c r="D159" s="26"/>
      <c r="E159" s="26"/>
      <c r="I159" s="23"/>
      <c r="K159" s="27">
        <f t="shared" si="5"/>
        <v>0</v>
      </c>
    </row>
    <row r="160" spans="1:11" x14ac:dyDescent="0.35">
      <c r="B160" s="23"/>
      <c r="C160" s="26"/>
      <c r="D160" s="26"/>
      <c r="E160" s="26"/>
      <c r="I160" s="23"/>
    </row>
    <row r="161" spans="2:9" x14ac:dyDescent="0.35">
      <c r="B161" s="23"/>
      <c r="C161" s="26"/>
      <c r="D161" s="26"/>
      <c r="E161" s="26"/>
      <c r="I161" s="2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F7809-1B9E-4DD8-880F-B68078041D3C}">
  <dimension ref="A1:K26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32" t="s">
        <v>54</v>
      </c>
      <c r="B1" s="23"/>
      <c r="C1" s="24"/>
      <c r="D1" s="24"/>
      <c r="E1" s="40"/>
      <c r="F1" s="23"/>
      <c r="G1" s="23"/>
      <c r="H1" s="23"/>
      <c r="I1" s="23"/>
      <c r="J1" s="23"/>
    </row>
    <row r="2" spans="1:11" x14ac:dyDescent="0.35">
      <c r="A2" s="23"/>
      <c r="B2" s="23"/>
      <c r="C2" s="24" t="s">
        <v>114</v>
      </c>
      <c r="D2" s="24" t="s">
        <v>115</v>
      </c>
      <c r="E2" s="40" t="s">
        <v>116</v>
      </c>
      <c r="F2" s="23" t="s">
        <v>117</v>
      </c>
      <c r="G2" s="23" t="s">
        <v>118</v>
      </c>
      <c r="H2" s="23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26">
        <v>4</v>
      </c>
      <c r="D3" s="26">
        <v>1</v>
      </c>
      <c r="E3" s="41">
        <v>1</v>
      </c>
      <c r="G3" s="22">
        <v>1</v>
      </c>
      <c r="I3" s="23"/>
      <c r="J3" s="22" t="s">
        <v>192</v>
      </c>
      <c r="K3" s="27">
        <f t="shared" ref="K3:K24" si="0">SUM(C3:H3)</f>
        <v>7</v>
      </c>
    </row>
    <row r="4" spans="1:11" x14ac:dyDescent="0.35">
      <c r="A4" s="22" t="s">
        <v>83</v>
      </c>
      <c r="B4" s="23"/>
      <c r="C4" s="26">
        <v>4</v>
      </c>
      <c r="D4" s="26">
        <v>1</v>
      </c>
      <c r="E4" s="41">
        <v>1</v>
      </c>
      <c r="G4" s="22">
        <v>1</v>
      </c>
      <c r="I4" s="23"/>
      <c r="J4" s="22" t="s">
        <v>260</v>
      </c>
      <c r="K4" s="27">
        <f t="shared" si="0"/>
        <v>7</v>
      </c>
    </row>
    <row r="5" spans="1:11" x14ac:dyDescent="0.35">
      <c r="A5" s="22" t="s">
        <v>84</v>
      </c>
      <c r="B5" s="23"/>
      <c r="C5" s="26">
        <v>4</v>
      </c>
      <c r="D5" s="26">
        <v>1</v>
      </c>
      <c r="E5" s="41">
        <v>1</v>
      </c>
      <c r="I5" s="23"/>
      <c r="J5" s="22" t="s">
        <v>300</v>
      </c>
      <c r="K5" s="27">
        <f t="shared" si="0"/>
        <v>6</v>
      </c>
    </row>
    <row r="6" spans="1:11" x14ac:dyDescent="0.35">
      <c r="A6" s="22" t="s">
        <v>85</v>
      </c>
      <c r="B6" s="23"/>
      <c r="C6" s="26"/>
      <c r="D6" s="26"/>
      <c r="E6" s="41"/>
      <c r="G6" s="22">
        <v>1</v>
      </c>
      <c r="I6" s="23"/>
      <c r="J6" s="22" t="s">
        <v>301</v>
      </c>
      <c r="K6" s="27">
        <f t="shared" si="0"/>
        <v>1</v>
      </c>
    </row>
    <row r="7" spans="1:11" x14ac:dyDescent="0.35">
      <c r="A7" s="22" t="s">
        <v>86</v>
      </c>
      <c r="B7" s="23"/>
      <c r="C7" s="26">
        <v>4</v>
      </c>
      <c r="D7" s="26">
        <v>1</v>
      </c>
      <c r="E7" s="41">
        <v>1</v>
      </c>
      <c r="G7" s="22">
        <v>1</v>
      </c>
      <c r="I7" s="23"/>
      <c r="K7" s="27">
        <f t="shared" si="0"/>
        <v>7</v>
      </c>
    </row>
    <row r="8" spans="1:11" x14ac:dyDescent="0.35">
      <c r="A8" s="22" t="s">
        <v>87</v>
      </c>
      <c r="B8" s="23"/>
      <c r="C8" s="26">
        <v>4</v>
      </c>
      <c r="D8" s="26">
        <v>1</v>
      </c>
      <c r="E8" s="41">
        <v>1</v>
      </c>
      <c r="G8" s="22">
        <v>1</v>
      </c>
      <c r="I8" s="23"/>
      <c r="J8" s="22" t="s">
        <v>302</v>
      </c>
      <c r="K8" s="27">
        <f t="shared" si="0"/>
        <v>7</v>
      </c>
    </row>
    <row r="9" spans="1:11" x14ac:dyDescent="0.35">
      <c r="A9" s="22" t="s">
        <v>88</v>
      </c>
      <c r="B9" s="23"/>
      <c r="C9" s="26"/>
      <c r="D9" s="26"/>
      <c r="E9" s="41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>
        <v>4</v>
      </c>
      <c r="D10" s="26"/>
      <c r="E10" s="41"/>
      <c r="G10" s="22">
        <v>1</v>
      </c>
      <c r="I10" s="23"/>
      <c r="K10" s="27">
        <f t="shared" si="0"/>
        <v>5</v>
      </c>
    </row>
    <row r="11" spans="1:11" x14ac:dyDescent="0.35">
      <c r="A11" s="22" t="s">
        <v>90</v>
      </c>
      <c r="B11" s="23"/>
      <c r="C11" s="26">
        <v>4</v>
      </c>
      <c r="D11" s="26"/>
      <c r="E11" s="41"/>
      <c r="G11" s="22">
        <v>1</v>
      </c>
      <c r="I11" s="23"/>
      <c r="K11" s="27">
        <f t="shared" si="0"/>
        <v>5</v>
      </c>
    </row>
    <row r="12" spans="1:11" x14ac:dyDescent="0.35">
      <c r="A12" s="22" t="s">
        <v>91</v>
      </c>
      <c r="B12" s="23"/>
      <c r="C12" s="26">
        <v>4</v>
      </c>
      <c r="D12" s="26"/>
      <c r="E12" s="41"/>
      <c r="I12" s="23"/>
      <c r="K12" s="27">
        <f t="shared" si="0"/>
        <v>4</v>
      </c>
    </row>
    <row r="13" spans="1:11" x14ac:dyDescent="0.35">
      <c r="A13" s="22" t="s">
        <v>92</v>
      </c>
      <c r="B13" s="23"/>
      <c r="C13" s="26">
        <v>4</v>
      </c>
      <c r="D13" s="26">
        <v>1</v>
      </c>
      <c r="E13" s="41">
        <v>1</v>
      </c>
      <c r="G13" s="22">
        <v>1</v>
      </c>
      <c r="I13" s="23"/>
      <c r="K13" s="27">
        <f t="shared" si="0"/>
        <v>7</v>
      </c>
    </row>
    <row r="14" spans="1:11" x14ac:dyDescent="0.35">
      <c r="A14" s="22" t="s">
        <v>93</v>
      </c>
      <c r="B14" s="23"/>
      <c r="C14" s="26"/>
      <c r="D14" s="26"/>
      <c r="E14" s="41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41">
        <v>1</v>
      </c>
      <c r="I15" s="23"/>
      <c r="K15" s="27">
        <f t="shared" si="0"/>
        <v>1</v>
      </c>
    </row>
    <row r="16" spans="1:11" x14ac:dyDescent="0.35">
      <c r="A16" s="22" t="s">
        <v>95</v>
      </c>
      <c r="B16" s="23"/>
      <c r="C16" s="26"/>
      <c r="D16" s="26"/>
      <c r="E16" s="41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41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26"/>
      <c r="D18" s="26"/>
      <c r="E18" s="41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41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41">
        <v>1</v>
      </c>
      <c r="I20" s="23"/>
      <c r="K20" s="27">
        <f t="shared" si="0"/>
        <v>1</v>
      </c>
    </row>
    <row r="21" spans="1:11" x14ac:dyDescent="0.35">
      <c r="A21" s="22" t="s">
        <v>100</v>
      </c>
      <c r="B21" s="23"/>
      <c r="C21" s="26"/>
      <c r="D21" s="26"/>
      <c r="E21" s="41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41">
        <v>1</v>
      </c>
      <c r="I22" s="23"/>
      <c r="K22" s="27">
        <f t="shared" si="0"/>
        <v>1</v>
      </c>
    </row>
    <row r="23" spans="1:11" x14ac:dyDescent="0.35">
      <c r="A23" s="22" t="s">
        <v>102</v>
      </c>
      <c r="B23" s="23"/>
      <c r="C23" s="26"/>
      <c r="D23" s="26"/>
      <c r="E23" s="41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41"/>
      <c r="I24" s="23"/>
      <c r="K24" s="27">
        <f t="shared" si="0"/>
        <v>0</v>
      </c>
    </row>
    <row r="25" spans="1:11" x14ac:dyDescent="0.35">
      <c r="B25" s="23"/>
      <c r="C25" s="26"/>
      <c r="D25" s="26"/>
      <c r="E25" s="41"/>
      <c r="I25" s="23"/>
    </row>
    <row r="26" spans="1:11" x14ac:dyDescent="0.35">
      <c r="B26" s="23"/>
      <c r="C26" s="26"/>
      <c r="D26" s="26"/>
      <c r="E26" s="41"/>
      <c r="I26" s="2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4D000-498D-4B1E-A9D8-6FDD3D4C1534}">
  <dimension ref="A1:K27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49" t="s">
        <v>15</v>
      </c>
    </row>
    <row r="2" spans="1:11" x14ac:dyDescent="0.35">
      <c r="A2" s="23"/>
      <c r="B2" s="23"/>
      <c r="C2" s="24" t="s">
        <v>114</v>
      </c>
      <c r="D2" s="24" t="s">
        <v>115</v>
      </c>
      <c r="E2" s="40" t="s">
        <v>116</v>
      </c>
      <c r="F2" s="23" t="s">
        <v>117</v>
      </c>
      <c r="G2" s="23" t="s">
        <v>118</v>
      </c>
      <c r="H2" s="23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26">
        <v>0</v>
      </c>
      <c r="D3" s="26">
        <v>0</v>
      </c>
      <c r="E3" s="41"/>
      <c r="G3" s="22">
        <v>8</v>
      </c>
      <c r="I3" s="23"/>
      <c r="J3" s="22" t="s">
        <v>212</v>
      </c>
      <c r="K3" s="27">
        <f t="shared" ref="K3:K24" si="0">SUM(C3:H3)</f>
        <v>8</v>
      </c>
    </row>
    <row r="4" spans="1:11" x14ac:dyDescent="0.35">
      <c r="A4" s="22" t="s">
        <v>83</v>
      </c>
      <c r="B4" s="23"/>
      <c r="C4" s="26">
        <v>0</v>
      </c>
      <c r="D4" s="26">
        <v>0</v>
      </c>
      <c r="E4" s="41"/>
      <c r="G4" s="22">
        <v>8</v>
      </c>
      <c r="I4" s="23"/>
      <c r="J4" s="22">
        <v>0</v>
      </c>
      <c r="K4" s="27">
        <f t="shared" si="0"/>
        <v>8</v>
      </c>
    </row>
    <row r="5" spans="1:11" x14ac:dyDescent="0.35">
      <c r="A5" s="22" t="s">
        <v>84</v>
      </c>
      <c r="B5" s="23"/>
      <c r="C5" s="26">
        <v>0</v>
      </c>
      <c r="D5" s="26">
        <v>0</v>
      </c>
      <c r="E5" s="41"/>
      <c r="G5" s="22">
        <v>15</v>
      </c>
      <c r="I5" s="23"/>
      <c r="J5" s="22">
        <v>0</v>
      </c>
      <c r="K5" s="27">
        <f t="shared" si="0"/>
        <v>15</v>
      </c>
    </row>
    <row r="6" spans="1:11" x14ac:dyDescent="0.35">
      <c r="A6" s="22" t="s">
        <v>85</v>
      </c>
      <c r="B6" s="23"/>
      <c r="C6" s="26">
        <v>0</v>
      </c>
      <c r="D6" s="26">
        <v>0</v>
      </c>
      <c r="E6" s="41"/>
      <c r="I6" s="23"/>
      <c r="J6" s="22">
        <v>0</v>
      </c>
      <c r="K6" s="27">
        <f t="shared" si="0"/>
        <v>0</v>
      </c>
    </row>
    <row r="7" spans="1:11" x14ac:dyDescent="0.35">
      <c r="A7" s="22" t="s">
        <v>86</v>
      </c>
      <c r="B7" s="23"/>
      <c r="C7" s="26">
        <v>0</v>
      </c>
      <c r="D7" s="26">
        <v>0</v>
      </c>
      <c r="E7" s="41"/>
      <c r="G7" s="22">
        <v>8</v>
      </c>
      <c r="I7" s="23"/>
      <c r="K7" s="27">
        <f t="shared" si="0"/>
        <v>8</v>
      </c>
    </row>
    <row r="8" spans="1:11" x14ac:dyDescent="0.35">
      <c r="A8" s="22" t="s">
        <v>87</v>
      </c>
      <c r="B8" s="23"/>
      <c r="C8" s="26">
        <v>0</v>
      </c>
      <c r="D8" s="26">
        <v>0</v>
      </c>
      <c r="E8" s="41"/>
      <c r="G8" s="22">
        <v>8</v>
      </c>
      <c r="I8" s="23"/>
      <c r="K8" s="27">
        <f t="shared" si="0"/>
        <v>8</v>
      </c>
    </row>
    <row r="9" spans="1:11" x14ac:dyDescent="0.35">
      <c r="A9" s="22" t="s">
        <v>88</v>
      </c>
      <c r="B9" s="23"/>
      <c r="C9" s="26">
        <v>0</v>
      </c>
      <c r="D9" s="26">
        <v>0</v>
      </c>
      <c r="E9" s="41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>
        <v>0</v>
      </c>
      <c r="D10" s="26">
        <v>0</v>
      </c>
      <c r="E10" s="41"/>
      <c r="G10" s="22">
        <v>8</v>
      </c>
      <c r="I10" s="23"/>
      <c r="K10" s="27">
        <f t="shared" si="0"/>
        <v>8</v>
      </c>
    </row>
    <row r="11" spans="1:11" x14ac:dyDescent="0.35">
      <c r="A11" s="22" t="s">
        <v>90</v>
      </c>
      <c r="B11" s="23"/>
      <c r="C11" s="26">
        <v>0</v>
      </c>
      <c r="D11" s="26">
        <v>0</v>
      </c>
      <c r="E11" s="41"/>
      <c r="G11" s="22">
        <v>8</v>
      </c>
      <c r="I11" s="23"/>
      <c r="K11" s="27">
        <f t="shared" si="0"/>
        <v>8</v>
      </c>
    </row>
    <row r="12" spans="1:11" x14ac:dyDescent="0.35">
      <c r="A12" s="22" t="s">
        <v>91</v>
      </c>
      <c r="B12" s="23"/>
      <c r="C12" s="26">
        <v>0</v>
      </c>
      <c r="D12" s="26">
        <v>0</v>
      </c>
      <c r="E12" s="41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>
        <v>0</v>
      </c>
      <c r="D13" s="26">
        <v>0</v>
      </c>
      <c r="E13" s="41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>
        <v>0</v>
      </c>
      <c r="D14" s="26">
        <v>0</v>
      </c>
      <c r="E14" s="41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41"/>
      <c r="I15" s="23"/>
      <c r="K15" s="27">
        <f t="shared" si="0"/>
        <v>0</v>
      </c>
    </row>
    <row r="16" spans="1:11" x14ac:dyDescent="0.35">
      <c r="A16" s="22" t="s">
        <v>95</v>
      </c>
      <c r="B16" s="23"/>
      <c r="C16" s="26"/>
      <c r="D16" s="26"/>
      <c r="E16" s="41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41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26"/>
      <c r="D18" s="26"/>
      <c r="E18" s="41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41"/>
      <c r="G19" s="22">
        <v>8</v>
      </c>
      <c r="I19" s="23"/>
      <c r="K19" s="27">
        <f t="shared" si="0"/>
        <v>8</v>
      </c>
    </row>
    <row r="20" spans="1:11" x14ac:dyDescent="0.35">
      <c r="A20" s="22" t="s">
        <v>99</v>
      </c>
      <c r="B20" s="23"/>
      <c r="C20" s="26"/>
      <c r="D20" s="26"/>
      <c r="E20" s="41"/>
      <c r="I20" s="23"/>
      <c r="K20" s="27">
        <f t="shared" si="0"/>
        <v>0</v>
      </c>
    </row>
    <row r="21" spans="1:11" x14ac:dyDescent="0.35">
      <c r="A21" s="22" t="s">
        <v>100</v>
      </c>
      <c r="B21" s="23"/>
      <c r="C21" s="26"/>
      <c r="D21" s="26"/>
      <c r="E21" s="41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41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41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41"/>
      <c r="I24" s="23"/>
      <c r="K24" s="27">
        <f t="shared" si="0"/>
        <v>0</v>
      </c>
    </row>
    <row r="25" spans="1:11" x14ac:dyDescent="0.35">
      <c r="B25" s="23"/>
      <c r="C25" s="26"/>
      <c r="D25" s="26"/>
      <c r="E25" s="41"/>
      <c r="I25" s="23"/>
    </row>
    <row r="26" spans="1:11" x14ac:dyDescent="0.35">
      <c r="B26" s="23"/>
      <c r="C26" s="26"/>
      <c r="D26" s="26"/>
      <c r="E26" s="41"/>
      <c r="I26" s="23"/>
    </row>
    <row r="27" spans="1:11" x14ac:dyDescent="0.35">
      <c r="C27" s="26"/>
      <c r="D27" s="26"/>
      <c r="E27" s="41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5E478-E02A-4019-B272-BEEBD540CA6E}">
  <dimension ref="A1:M26"/>
  <sheetViews>
    <sheetView workbookViewId="0">
      <selection activeCell="A16" sqref="A16:XFD16"/>
    </sheetView>
  </sheetViews>
  <sheetFormatPr baseColWidth="10" defaultRowHeight="14.5" x14ac:dyDescent="0.35"/>
  <sheetData>
    <row r="1" spans="1:13" x14ac:dyDescent="0.35">
      <c r="A1" s="49"/>
      <c r="M1" s="50" t="s">
        <v>16</v>
      </c>
    </row>
    <row r="2" spans="1:13" x14ac:dyDescent="0.35">
      <c r="A2" s="23"/>
      <c r="B2" s="23"/>
      <c r="C2" s="24" t="s">
        <v>114</v>
      </c>
      <c r="D2" s="24" t="s">
        <v>115</v>
      </c>
      <c r="E2" s="40" t="s">
        <v>116</v>
      </c>
      <c r="F2" s="23" t="s">
        <v>117</v>
      </c>
      <c r="G2" s="23" t="s">
        <v>118</v>
      </c>
      <c r="H2" s="23" t="s">
        <v>178</v>
      </c>
      <c r="I2" s="23"/>
      <c r="J2" s="23" t="s">
        <v>120</v>
      </c>
    </row>
    <row r="3" spans="1:13" x14ac:dyDescent="0.35">
      <c r="A3" s="22" t="s">
        <v>82</v>
      </c>
      <c r="B3" s="23"/>
      <c r="C3" s="26">
        <v>0</v>
      </c>
      <c r="D3" s="26">
        <v>0</v>
      </c>
      <c r="E3" s="41"/>
      <c r="G3" s="22">
        <v>4</v>
      </c>
      <c r="I3" s="23"/>
      <c r="J3" s="22" t="s">
        <v>212</v>
      </c>
      <c r="K3" s="27">
        <f t="shared" ref="K3:K24" si="0">SUM(C3:H3)</f>
        <v>4</v>
      </c>
    </row>
    <row r="4" spans="1:13" x14ac:dyDescent="0.35">
      <c r="A4" s="22" t="s">
        <v>83</v>
      </c>
      <c r="B4" s="23"/>
      <c r="C4" s="26">
        <v>0</v>
      </c>
      <c r="D4" s="26">
        <v>0</v>
      </c>
      <c r="E4" s="41"/>
      <c r="G4" s="22">
        <v>4</v>
      </c>
      <c r="I4" s="23"/>
      <c r="J4" s="22">
        <v>0</v>
      </c>
      <c r="K4" s="27">
        <f t="shared" si="0"/>
        <v>4</v>
      </c>
    </row>
    <row r="5" spans="1:13" x14ac:dyDescent="0.35">
      <c r="A5" s="22" t="s">
        <v>84</v>
      </c>
      <c r="B5" s="23"/>
      <c r="C5" s="26">
        <v>0</v>
      </c>
      <c r="D5" s="26">
        <v>0</v>
      </c>
      <c r="E5" s="41"/>
      <c r="G5" s="22">
        <v>6</v>
      </c>
      <c r="I5" s="23"/>
      <c r="J5" s="22">
        <v>0</v>
      </c>
      <c r="K5" s="27">
        <f t="shared" si="0"/>
        <v>6</v>
      </c>
    </row>
    <row r="6" spans="1:13" x14ac:dyDescent="0.35">
      <c r="A6" s="22" t="s">
        <v>85</v>
      </c>
      <c r="B6" s="23"/>
      <c r="C6" s="26">
        <v>0</v>
      </c>
      <c r="D6" s="26">
        <v>0</v>
      </c>
      <c r="E6" s="41"/>
      <c r="I6" s="23"/>
      <c r="J6" s="22">
        <v>0</v>
      </c>
      <c r="K6" s="27">
        <f t="shared" si="0"/>
        <v>0</v>
      </c>
    </row>
    <row r="7" spans="1:13" x14ac:dyDescent="0.35">
      <c r="A7" s="22" t="s">
        <v>86</v>
      </c>
      <c r="B7" s="23"/>
      <c r="C7" s="26">
        <v>0</v>
      </c>
      <c r="D7" s="26">
        <v>0</v>
      </c>
      <c r="E7" s="41"/>
      <c r="G7" s="22">
        <v>8</v>
      </c>
      <c r="I7" s="23"/>
      <c r="K7" s="27">
        <f t="shared" si="0"/>
        <v>8</v>
      </c>
    </row>
    <row r="8" spans="1:13" x14ac:dyDescent="0.35">
      <c r="A8" s="22" t="s">
        <v>87</v>
      </c>
      <c r="B8" s="23"/>
      <c r="C8" s="26">
        <v>0</v>
      </c>
      <c r="D8" s="26">
        <v>0</v>
      </c>
      <c r="E8" s="41"/>
      <c r="G8" s="22">
        <v>8</v>
      </c>
      <c r="I8" s="23"/>
      <c r="K8" s="27">
        <f t="shared" si="0"/>
        <v>8</v>
      </c>
    </row>
    <row r="9" spans="1:13" x14ac:dyDescent="0.35">
      <c r="A9" s="22" t="s">
        <v>88</v>
      </c>
      <c r="B9" s="23"/>
      <c r="C9" s="26">
        <v>0</v>
      </c>
      <c r="D9" s="26">
        <v>0</v>
      </c>
      <c r="E9" s="41"/>
      <c r="I9" s="23"/>
      <c r="K9" s="27">
        <f t="shared" si="0"/>
        <v>0</v>
      </c>
    </row>
    <row r="10" spans="1:13" x14ac:dyDescent="0.35">
      <c r="A10" s="22" t="s">
        <v>89</v>
      </c>
      <c r="B10" s="23"/>
      <c r="C10" s="26">
        <v>0</v>
      </c>
      <c r="D10" s="26">
        <v>0</v>
      </c>
      <c r="E10" s="41"/>
      <c r="I10" s="23"/>
      <c r="K10" s="27">
        <f t="shared" si="0"/>
        <v>0</v>
      </c>
    </row>
    <row r="11" spans="1:13" x14ac:dyDescent="0.35">
      <c r="A11" s="22" t="s">
        <v>90</v>
      </c>
      <c r="B11" s="23"/>
      <c r="C11" s="26">
        <v>0</v>
      </c>
      <c r="D11" s="26">
        <v>0</v>
      </c>
      <c r="E11" s="41"/>
      <c r="I11" s="23"/>
      <c r="K11" s="27">
        <f t="shared" si="0"/>
        <v>0</v>
      </c>
    </row>
    <row r="12" spans="1:13" x14ac:dyDescent="0.35">
      <c r="A12" s="22" t="s">
        <v>91</v>
      </c>
      <c r="B12" s="23"/>
      <c r="C12" s="26">
        <v>0</v>
      </c>
      <c r="D12" s="26">
        <v>0</v>
      </c>
      <c r="E12" s="41"/>
      <c r="I12" s="23"/>
      <c r="K12" s="27">
        <f t="shared" si="0"/>
        <v>0</v>
      </c>
    </row>
    <row r="13" spans="1:13" x14ac:dyDescent="0.35">
      <c r="A13" s="22" t="s">
        <v>92</v>
      </c>
      <c r="B13" s="23"/>
      <c r="C13" s="26">
        <v>0</v>
      </c>
      <c r="D13" s="26">
        <v>0</v>
      </c>
      <c r="E13" s="41"/>
      <c r="I13" s="23"/>
      <c r="K13" s="27">
        <f t="shared" si="0"/>
        <v>0</v>
      </c>
    </row>
    <row r="14" spans="1:13" x14ac:dyDescent="0.35">
      <c r="A14" s="22" t="s">
        <v>93</v>
      </c>
      <c r="B14" s="23"/>
      <c r="C14" s="26">
        <v>0</v>
      </c>
      <c r="D14" s="26">
        <v>0</v>
      </c>
      <c r="E14" s="41"/>
      <c r="I14" s="23"/>
      <c r="K14" s="27">
        <f t="shared" si="0"/>
        <v>0</v>
      </c>
    </row>
    <row r="15" spans="1:13" x14ac:dyDescent="0.35">
      <c r="A15" s="22" t="s">
        <v>94</v>
      </c>
      <c r="B15" s="23"/>
      <c r="C15" s="26"/>
      <c r="D15" s="26"/>
      <c r="E15" s="41"/>
      <c r="I15" s="23"/>
      <c r="K15" s="27">
        <f t="shared" si="0"/>
        <v>0</v>
      </c>
    </row>
    <row r="16" spans="1:13" x14ac:dyDescent="0.35">
      <c r="A16" s="22" t="s">
        <v>95</v>
      </c>
      <c r="B16" s="23"/>
      <c r="C16" s="26"/>
      <c r="D16" s="26"/>
      <c r="E16" s="41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41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26"/>
      <c r="D18" s="26"/>
      <c r="E18" s="41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41"/>
      <c r="G19" s="22">
        <v>10</v>
      </c>
      <c r="I19" s="23"/>
      <c r="K19" s="27">
        <f t="shared" si="0"/>
        <v>10</v>
      </c>
    </row>
    <row r="20" spans="1:11" x14ac:dyDescent="0.35">
      <c r="A20" s="22" t="s">
        <v>99</v>
      </c>
      <c r="B20" s="23"/>
      <c r="C20" s="26"/>
      <c r="D20" s="26"/>
      <c r="E20" s="41"/>
      <c r="I20" s="23"/>
      <c r="K20" s="27">
        <f t="shared" si="0"/>
        <v>0</v>
      </c>
    </row>
    <row r="21" spans="1:11" x14ac:dyDescent="0.35">
      <c r="A21" s="22" t="s">
        <v>100</v>
      </c>
      <c r="B21" s="23"/>
      <c r="C21" s="26"/>
      <c r="D21" s="26"/>
      <c r="E21" s="41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41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41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41"/>
      <c r="I24" s="23"/>
      <c r="K24" s="27">
        <f t="shared" si="0"/>
        <v>0</v>
      </c>
    </row>
    <row r="25" spans="1:11" x14ac:dyDescent="0.35">
      <c r="B25" s="23"/>
      <c r="C25" s="26"/>
      <c r="D25" s="26"/>
      <c r="E25" s="41"/>
      <c r="I25" s="23"/>
    </row>
    <row r="26" spans="1:11" x14ac:dyDescent="0.35">
      <c r="B26" s="23"/>
      <c r="C26" s="26"/>
      <c r="D26" s="26"/>
      <c r="E26" s="41"/>
      <c r="I26" s="2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78FB5-9E29-4514-82FA-8C249B5A7F55}">
  <dimension ref="A1:M26"/>
  <sheetViews>
    <sheetView workbookViewId="0">
      <selection activeCell="A16" sqref="A16:XFD16"/>
    </sheetView>
  </sheetViews>
  <sheetFormatPr baseColWidth="10" defaultRowHeight="14.5" x14ac:dyDescent="0.35"/>
  <sheetData>
    <row r="1" spans="1:13" x14ac:dyDescent="0.35">
      <c r="A1" s="50" t="s">
        <v>61</v>
      </c>
      <c r="M1" s="50" t="s">
        <v>61</v>
      </c>
    </row>
    <row r="2" spans="1:13" x14ac:dyDescent="0.35">
      <c r="A2" s="23"/>
      <c r="B2" s="32"/>
      <c r="C2" s="24" t="s">
        <v>114</v>
      </c>
      <c r="D2" s="24" t="s">
        <v>115</v>
      </c>
      <c r="E2" s="40" t="s">
        <v>116</v>
      </c>
      <c r="F2" s="23" t="s">
        <v>117</v>
      </c>
      <c r="G2" s="23" t="s">
        <v>118</v>
      </c>
      <c r="H2" s="23" t="s">
        <v>178</v>
      </c>
      <c r="I2" s="23"/>
      <c r="J2" s="23" t="s">
        <v>120</v>
      </c>
    </row>
    <row r="3" spans="1:13" x14ac:dyDescent="0.35">
      <c r="A3" s="22" t="s">
        <v>82</v>
      </c>
      <c r="B3" s="23"/>
      <c r="C3" s="26"/>
      <c r="D3" s="26"/>
      <c r="E3" s="41"/>
      <c r="G3" s="22">
        <v>7</v>
      </c>
      <c r="I3" s="23"/>
      <c r="J3" s="22" t="s">
        <v>212</v>
      </c>
      <c r="K3" s="27">
        <f t="shared" ref="K3:K24" si="0">SUM(C3:H3)</f>
        <v>7</v>
      </c>
      <c r="M3" s="22" t="s">
        <v>303</v>
      </c>
    </row>
    <row r="4" spans="1:13" x14ac:dyDescent="0.35">
      <c r="A4" s="22" t="s">
        <v>83</v>
      </c>
      <c r="B4" s="23"/>
      <c r="C4" s="26"/>
      <c r="D4" s="26"/>
      <c r="E4" s="41"/>
      <c r="G4" s="22">
        <v>7</v>
      </c>
      <c r="I4" s="23"/>
      <c r="J4" s="22">
        <v>0</v>
      </c>
      <c r="K4" s="27">
        <f t="shared" si="0"/>
        <v>7</v>
      </c>
      <c r="M4" s="22" t="s">
        <v>239</v>
      </c>
    </row>
    <row r="5" spans="1:13" x14ac:dyDescent="0.35">
      <c r="A5" s="22" t="s">
        <v>84</v>
      </c>
      <c r="B5" s="23"/>
      <c r="C5" s="26"/>
      <c r="D5" s="26"/>
      <c r="E5" s="41"/>
      <c r="G5" s="22">
        <v>5</v>
      </c>
      <c r="I5" s="23"/>
      <c r="J5" s="22">
        <v>0</v>
      </c>
      <c r="K5" s="27">
        <f t="shared" si="0"/>
        <v>5</v>
      </c>
    </row>
    <row r="6" spans="1:13" x14ac:dyDescent="0.35">
      <c r="A6" s="22" t="s">
        <v>85</v>
      </c>
      <c r="B6" s="23"/>
      <c r="C6" s="26"/>
      <c r="D6" s="26"/>
      <c r="E6" s="41"/>
      <c r="I6" s="23"/>
      <c r="J6" s="22">
        <v>0</v>
      </c>
      <c r="K6" s="27">
        <f t="shared" si="0"/>
        <v>0</v>
      </c>
    </row>
    <row r="7" spans="1:13" x14ac:dyDescent="0.35">
      <c r="A7" s="22" t="s">
        <v>86</v>
      </c>
      <c r="B7" s="23"/>
      <c r="C7" s="26"/>
      <c r="D7" s="26"/>
      <c r="E7" s="41"/>
      <c r="G7" s="22">
        <v>5</v>
      </c>
      <c r="I7" s="23"/>
      <c r="K7" s="27">
        <f t="shared" si="0"/>
        <v>5</v>
      </c>
    </row>
    <row r="8" spans="1:13" x14ac:dyDescent="0.35">
      <c r="A8" s="22" t="s">
        <v>87</v>
      </c>
      <c r="B8" s="23"/>
      <c r="C8" s="26"/>
      <c r="D8" s="26"/>
      <c r="E8" s="41"/>
      <c r="G8" s="22">
        <v>5</v>
      </c>
      <c r="I8" s="23"/>
      <c r="K8" s="27">
        <f t="shared" si="0"/>
        <v>5</v>
      </c>
    </row>
    <row r="9" spans="1:13" x14ac:dyDescent="0.35">
      <c r="A9" s="22" t="s">
        <v>88</v>
      </c>
      <c r="B9" s="23"/>
      <c r="C9" s="26"/>
      <c r="D9" s="26"/>
      <c r="E9" s="41"/>
      <c r="I9" s="23"/>
      <c r="K9" s="27">
        <f t="shared" si="0"/>
        <v>0</v>
      </c>
    </row>
    <row r="10" spans="1:13" x14ac:dyDescent="0.35">
      <c r="A10" s="22" t="s">
        <v>89</v>
      </c>
      <c r="B10" s="23"/>
      <c r="C10" s="26"/>
      <c r="D10" s="26"/>
      <c r="E10" s="41"/>
      <c r="G10" s="22">
        <v>1</v>
      </c>
      <c r="I10" s="23"/>
      <c r="K10" s="27">
        <f t="shared" si="0"/>
        <v>1</v>
      </c>
    </row>
    <row r="11" spans="1:13" x14ac:dyDescent="0.35">
      <c r="A11" s="22" t="s">
        <v>90</v>
      </c>
      <c r="B11" s="23"/>
      <c r="C11" s="26"/>
      <c r="D11" s="26"/>
      <c r="E11" s="41"/>
      <c r="G11" s="22">
        <v>1</v>
      </c>
      <c r="I11" s="23"/>
      <c r="K11" s="27">
        <f t="shared" si="0"/>
        <v>1</v>
      </c>
    </row>
    <row r="12" spans="1:13" x14ac:dyDescent="0.35">
      <c r="A12" s="22" t="s">
        <v>91</v>
      </c>
      <c r="B12" s="23"/>
      <c r="C12" s="26"/>
      <c r="D12" s="26"/>
      <c r="E12" s="41"/>
      <c r="I12" s="23"/>
      <c r="K12" s="27">
        <f t="shared" si="0"/>
        <v>0</v>
      </c>
    </row>
    <row r="13" spans="1:13" x14ac:dyDescent="0.35">
      <c r="A13" s="22" t="s">
        <v>92</v>
      </c>
      <c r="B13" s="23"/>
      <c r="C13" s="26"/>
      <c r="D13" s="26"/>
      <c r="E13" s="41"/>
      <c r="I13" s="23"/>
      <c r="K13" s="27">
        <f t="shared" si="0"/>
        <v>0</v>
      </c>
    </row>
    <row r="14" spans="1:13" x14ac:dyDescent="0.35">
      <c r="A14" s="22" t="s">
        <v>93</v>
      </c>
      <c r="B14" s="23"/>
      <c r="C14" s="26"/>
      <c r="D14" s="26"/>
      <c r="E14" s="41"/>
      <c r="I14" s="23"/>
      <c r="K14" s="27">
        <f t="shared" si="0"/>
        <v>0</v>
      </c>
    </row>
    <row r="15" spans="1:13" x14ac:dyDescent="0.35">
      <c r="A15" s="22" t="s">
        <v>94</v>
      </c>
      <c r="B15" s="23"/>
      <c r="C15" s="26"/>
      <c r="D15" s="26"/>
      <c r="E15" s="41"/>
      <c r="I15" s="23"/>
      <c r="K15" s="27">
        <f t="shared" si="0"/>
        <v>0</v>
      </c>
    </row>
    <row r="16" spans="1:13" x14ac:dyDescent="0.35">
      <c r="A16" s="22" t="s">
        <v>95</v>
      </c>
      <c r="B16" s="23"/>
      <c r="C16" s="26"/>
      <c r="D16" s="26"/>
      <c r="E16" s="41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41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26"/>
      <c r="D18" s="26"/>
      <c r="E18" s="41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41"/>
      <c r="G19" s="22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41"/>
      <c r="I20" s="23"/>
      <c r="K20" s="27">
        <f t="shared" si="0"/>
        <v>0</v>
      </c>
    </row>
    <row r="21" spans="1:11" x14ac:dyDescent="0.35">
      <c r="A21" s="22" t="s">
        <v>100</v>
      </c>
      <c r="B21" s="23"/>
      <c r="C21" s="26"/>
      <c r="D21" s="26"/>
      <c r="E21" s="41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41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41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41"/>
      <c r="I24" s="23"/>
      <c r="K24" s="27">
        <f t="shared" si="0"/>
        <v>0</v>
      </c>
    </row>
    <row r="25" spans="1:11" x14ac:dyDescent="0.35">
      <c r="B25" s="23"/>
      <c r="C25" s="26"/>
      <c r="D25" s="26"/>
      <c r="E25" s="41"/>
      <c r="I25" s="23"/>
    </row>
    <row r="26" spans="1:11" x14ac:dyDescent="0.35">
      <c r="B26" s="23"/>
      <c r="C26" s="26"/>
      <c r="D26" s="26"/>
      <c r="E26" s="41"/>
      <c r="I26" s="2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F4D53-EA56-4A4E-91F6-6BF2E29C2229}">
  <dimension ref="A1:K26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50" t="s">
        <v>49</v>
      </c>
    </row>
    <row r="2" spans="1:11" x14ac:dyDescent="0.35">
      <c r="A2" s="23"/>
      <c r="B2" s="32"/>
      <c r="C2" s="24" t="s">
        <v>114</v>
      </c>
      <c r="D2" s="24" t="s">
        <v>115</v>
      </c>
      <c r="E2" s="40" t="s">
        <v>116</v>
      </c>
      <c r="F2" s="23" t="s">
        <v>117</v>
      </c>
      <c r="G2" s="23" t="s">
        <v>118</v>
      </c>
      <c r="H2" s="23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26"/>
      <c r="D3" s="26"/>
      <c r="E3" s="41"/>
      <c r="G3" s="22">
        <v>1</v>
      </c>
      <c r="I3" s="23"/>
      <c r="J3" s="22" t="s">
        <v>212</v>
      </c>
      <c r="K3" s="27">
        <f t="shared" ref="K3:K24" si="0">SUM(C3:H3)</f>
        <v>1</v>
      </c>
    </row>
    <row r="4" spans="1:11" x14ac:dyDescent="0.35">
      <c r="A4" s="22" t="s">
        <v>83</v>
      </c>
      <c r="B4" s="23"/>
      <c r="C4" s="26"/>
      <c r="D4" s="26"/>
      <c r="E4" s="41"/>
      <c r="G4" s="22">
        <v>1</v>
      </c>
      <c r="I4" s="23"/>
      <c r="J4" s="22">
        <v>0</v>
      </c>
      <c r="K4" s="27">
        <f t="shared" si="0"/>
        <v>1</v>
      </c>
    </row>
    <row r="5" spans="1:11" x14ac:dyDescent="0.35">
      <c r="A5" s="22" t="s">
        <v>84</v>
      </c>
      <c r="B5" s="23"/>
      <c r="C5" s="26"/>
      <c r="D5" s="26"/>
      <c r="E5" s="41"/>
      <c r="G5" s="22">
        <v>1</v>
      </c>
      <c r="I5" s="23"/>
      <c r="J5" s="22">
        <v>0</v>
      </c>
      <c r="K5" s="27">
        <f t="shared" si="0"/>
        <v>1</v>
      </c>
    </row>
    <row r="6" spans="1:11" x14ac:dyDescent="0.35">
      <c r="A6" s="22" t="s">
        <v>85</v>
      </c>
      <c r="B6" s="23"/>
      <c r="C6" s="26"/>
      <c r="D6" s="26"/>
      <c r="E6" s="41"/>
      <c r="I6" s="23"/>
      <c r="J6" s="22">
        <v>0</v>
      </c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41"/>
      <c r="G7" s="22">
        <v>2</v>
      </c>
      <c r="I7" s="23"/>
      <c r="K7" s="27">
        <f t="shared" si="0"/>
        <v>2</v>
      </c>
    </row>
    <row r="8" spans="1:11" x14ac:dyDescent="0.35">
      <c r="A8" s="22" t="s">
        <v>87</v>
      </c>
      <c r="B8" s="23"/>
      <c r="C8" s="26"/>
      <c r="D8" s="26"/>
      <c r="E8" s="41"/>
      <c r="G8" s="22">
        <v>2</v>
      </c>
      <c r="I8" s="23"/>
      <c r="K8" s="27">
        <f t="shared" si="0"/>
        <v>2</v>
      </c>
    </row>
    <row r="9" spans="1:11" x14ac:dyDescent="0.35">
      <c r="A9" s="22" t="s">
        <v>88</v>
      </c>
      <c r="B9" s="23"/>
      <c r="C9" s="26"/>
      <c r="D9" s="26"/>
      <c r="E9" s="41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41"/>
      <c r="G10" s="22">
        <v>1</v>
      </c>
      <c r="I10" s="23"/>
      <c r="K10" s="27">
        <f t="shared" si="0"/>
        <v>1</v>
      </c>
    </row>
    <row r="11" spans="1:11" x14ac:dyDescent="0.35">
      <c r="A11" s="22" t="s">
        <v>90</v>
      </c>
      <c r="B11" s="23"/>
      <c r="C11" s="26"/>
      <c r="D11" s="26"/>
      <c r="E11" s="41"/>
      <c r="G11" s="22">
        <v>1</v>
      </c>
      <c r="I11" s="23"/>
      <c r="K11" s="27">
        <f t="shared" si="0"/>
        <v>1</v>
      </c>
    </row>
    <row r="12" spans="1:11" x14ac:dyDescent="0.35">
      <c r="A12" s="22" t="s">
        <v>91</v>
      </c>
      <c r="B12" s="23"/>
      <c r="C12" s="26"/>
      <c r="D12" s="26"/>
      <c r="E12" s="41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41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41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41"/>
      <c r="I15" s="23"/>
      <c r="K15" s="27">
        <f t="shared" si="0"/>
        <v>0</v>
      </c>
    </row>
    <row r="16" spans="1:11" x14ac:dyDescent="0.35">
      <c r="A16" s="22" t="s">
        <v>95</v>
      </c>
      <c r="B16" s="23"/>
      <c r="C16" s="26"/>
      <c r="D16" s="26"/>
      <c r="E16" s="41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41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26"/>
      <c r="D18" s="26"/>
      <c r="E18" s="41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41"/>
      <c r="G19" s="22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41"/>
      <c r="I20" s="23"/>
      <c r="K20" s="27">
        <f t="shared" si="0"/>
        <v>0</v>
      </c>
    </row>
    <row r="21" spans="1:11" x14ac:dyDescent="0.35">
      <c r="A21" s="22" t="s">
        <v>100</v>
      </c>
      <c r="B21" s="23"/>
      <c r="C21" s="26"/>
      <c r="D21" s="26"/>
      <c r="E21" s="41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41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41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41"/>
      <c r="I24" s="23"/>
      <c r="K24" s="27">
        <f t="shared" si="0"/>
        <v>0</v>
      </c>
    </row>
    <row r="25" spans="1:11" x14ac:dyDescent="0.35">
      <c r="B25" s="23"/>
      <c r="C25" s="26"/>
      <c r="D25" s="26"/>
      <c r="E25" s="41"/>
      <c r="I25" s="23"/>
    </row>
    <row r="26" spans="1:11" x14ac:dyDescent="0.35">
      <c r="B26" s="23"/>
      <c r="C26" s="26"/>
      <c r="D26" s="26"/>
      <c r="E26" s="41"/>
      <c r="I26" s="2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D2357-275C-42EA-B5D6-252B96AAA4B1}">
  <dimension ref="A1:K26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50" t="s">
        <v>49</v>
      </c>
    </row>
    <row r="2" spans="1:11" x14ac:dyDescent="0.35">
      <c r="A2" s="23"/>
      <c r="B2" s="32"/>
      <c r="C2" s="24" t="s">
        <v>114</v>
      </c>
      <c r="D2" s="24" t="s">
        <v>115</v>
      </c>
      <c r="E2" s="40" t="s">
        <v>116</v>
      </c>
      <c r="F2" s="23" t="s">
        <v>117</v>
      </c>
      <c r="G2" s="23" t="s">
        <v>118</v>
      </c>
      <c r="H2" s="23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26"/>
      <c r="D3" s="26"/>
      <c r="E3" s="41"/>
      <c r="G3" s="22">
        <v>1</v>
      </c>
      <c r="H3" s="22">
        <v>1</v>
      </c>
      <c r="I3" s="23"/>
      <c r="J3" s="22" t="s">
        <v>212</v>
      </c>
      <c r="K3" s="27">
        <f t="shared" ref="K3:K24" si="0">SUM(C3:H3)</f>
        <v>2</v>
      </c>
    </row>
    <row r="4" spans="1:11" x14ac:dyDescent="0.35">
      <c r="A4" s="22" t="s">
        <v>83</v>
      </c>
      <c r="B4" s="23"/>
      <c r="C4" s="26"/>
      <c r="D4" s="26"/>
      <c r="E4" s="41"/>
      <c r="G4" s="22">
        <v>1</v>
      </c>
      <c r="H4" s="22">
        <v>1</v>
      </c>
      <c r="I4" s="23"/>
      <c r="J4" s="22">
        <v>0</v>
      </c>
      <c r="K4" s="27">
        <f t="shared" si="0"/>
        <v>2</v>
      </c>
    </row>
    <row r="5" spans="1:11" x14ac:dyDescent="0.35">
      <c r="A5" s="22" t="s">
        <v>84</v>
      </c>
      <c r="B5" s="23"/>
      <c r="C5" s="26"/>
      <c r="D5" s="26"/>
      <c r="E5" s="41"/>
      <c r="G5" s="22">
        <v>1</v>
      </c>
      <c r="H5" s="22">
        <v>1</v>
      </c>
      <c r="I5" s="23"/>
      <c r="J5" s="22">
        <v>0</v>
      </c>
      <c r="K5" s="27">
        <f t="shared" si="0"/>
        <v>2</v>
      </c>
    </row>
    <row r="6" spans="1:11" x14ac:dyDescent="0.35">
      <c r="A6" s="22" t="s">
        <v>85</v>
      </c>
      <c r="B6" s="23"/>
      <c r="C6" s="26"/>
      <c r="D6" s="26"/>
      <c r="E6" s="41"/>
      <c r="I6" s="23"/>
      <c r="J6" s="22">
        <v>0</v>
      </c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41"/>
      <c r="G7" s="22">
        <v>1</v>
      </c>
      <c r="I7" s="23"/>
      <c r="K7" s="27">
        <f t="shared" si="0"/>
        <v>1</v>
      </c>
    </row>
    <row r="8" spans="1:11" x14ac:dyDescent="0.35">
      <c r="A8" s="22" t="s">
        <v>87</v>
      </c>
      <c r="B8" s="23"/>
      <c r="C8" s="26"/>
      <c r="D8" s="26"/>
      <c r="E8" s="41"/>
      <c r="G8" s="22">
        <v>1</v>
      </c>
      <c r="I8" s="23"/>
      <c r="K8" s="27">
        <f t="shared" si="0"/>
        <v>1</v>
      </c>
    </row>
    <row r="9" spans="1:11" x14ac:dyDescent="0.35">
      <c r="A9" s="22" t="s">
        <v>88</v>
      </c>
      <c r="B9" s="23"/>
      <c r="C9" s="26"/>
      <c r="D9" s="26"/>
      <c r="E9" s="41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41"/>
      <c r="G10" s="22">
        <v>1</v>
      </c>
      <c r="I10" s="23"/>
      <c r="K10" s="27">
        <f t="shared" si="0"/>
        <v>1</v>
      </c>
    </row>
    <row r="11" spans="1:11" x14ac:dyDescent="0.35">
      <c r="A11" s="22" t="s">
        <v>90</v>
      </c>
      <c r="B11" s="23"/>
      <c r="C11" s="26"/>
      <c r="D11" s="26"/>
      <c r="E11" s="41"/>
      <c r="G11" s="22">
        <v>1</v>
      </c>
      <c r="I11" s="23"/>
      <c r="K11" s="27">
        <f t="shared" si="0"/>
        <v>1</v>
      </c>
    </row>
    <row r="12" spans="1:11" x14ac:dyDescent="0.35">
      <c r="A12" s="22" t="s">
        <v>91</v>
      </c>
      <c r="B12" s="23"/>
      <c r="C12" s="26"/>
      <c r="D12" s="26"/>
      <c r="E12" s="41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41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41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41"/>
      <c r="I15" s="23"/>
      <c r="K15" s="27">
        <f t="shared" si="0"/>
        <v>0</v>
      </c>
    </row>
    <row r="16" spans="1:11" x14ac:dyDescent="0.35">
      <c r="A16" s="22" t="s">
        <v>95</v>
      </c>
      <c r="B16" s="23"/>
      <c r="C16" s="26"/>
      <c r="D16" s="26"/>
      <c r="E16" s="41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41"/>
      <c r="G17" s="22">
        <v>1</v>
      </c>
      <c r="I17" s="23"/>
      <c r="K17" s="27">
        <f t="shared" si="0"/>
        <v>1</v>
      </c>
    </row>
    <row r="18" spans="1:11" x14ac:dyDescent="0.35">
      <c r="A18" s="22" t="s">
        <v>97</v>
      </c>
      <c r="B18" s="23"/>
      <c r="C18" s="26"/>
      <c r="D18" s="26"/>
      <c r="E18" s="41"/>
      <c r="H18" s="22">
        <v>1</v>
      </c>
      <c r="I18" s="23"/>
      <c r="K18" s="27">
        <f t="shared" si="0"/>
        <v>1</v>
      </c>
    </row>
    <row r="19" spans="1:11" x14ac:dyDescent="0.35">
      <c r="A19" s="22" t="s">
        <v>98</v>
      </c>
      <c r="B19" s="23"/>
      <c r="C19" s="26"/>
      <c r="D19" s="26"/>
      <c r="E19" s="41"/>
      <c r="G19" s="22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41"/>
      <c r="I20" s="23"/>
      <c r="K20" s="27">
        <f t="shared" si="0"/>
        <v>0</v>
      </c>
    </row>
    <row r="21" spans="1:11" x14ac:dyDescent="0.35">
      <c r="A21" s="22" t="s">
        <v>100</v>
      </c>
      <c r="B21" s="23"/>
      <c r="C21" s="26"/>
      <c r="D21" s="26"/>
      <c r="E21" s="41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41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41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41"/>
      <c r="I24" s="23"/>
      <c r="K24" s="27">
        <f t="shared" si="0"/>
        <v>0</v>
      </c>
    </row>
    <row r="25" spans="1:11" x14ac:dyDescent="0.35">
      <c r="B25" s="23"/>
      <c r="C25" s="26"/>
      <c r="D25" s="26"/>
      <c r="E25" s="41"/>
      <c r="I25" s="23"/>
    </row>
    <row r="26" spans="1:11" x14ac:dyDescent="0.35">
      <c r="B26" s="23"/>
      <c r="C26" s="26"/>
      <c r="D26" s="26"/>
      <c r="E26" s="41"/>
      <c r="I26" s="23"/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EF107-9A53-45B7-9187-06FBFBEFC4B8}">
  <dimension ref="A1:K26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50" t="s">
        <v>81</v>
      </c>
    </row>
    <row r="2" spans="1:11" x14ac:dyDescent="0.35">
      <c r="A2" s="32" t="s">
        <v>81</v>
      </c>
      <c r="B2" s="23"/>
      <c r="C2" s="24" t="s">
        <v>114</v>
      </c>
      <c r="D2" s="24" t="s">
        <v>115</v>
      </c>
      <c r="E2" s="40" t="s">
        <v>116</v>
      </c>
      <c r="F2" s="23" t="s">
        <v>117</v>
      </c>
      <c r="G2" s="23" t="s">
        <v>118</v>
      </c>
      <c r="H2" s="23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26"/>
      <c r="D3" s="26"/>
      <c r="E3" s="41"/>
      <c r="G3" s="22">
        <v>1</v>
      </c>
      <c r="I3" s="23"/>
      <c r="J3" s="22" t="s">
        <v>212</v>
      </c>
      <c r="K3" s="27">
        <f t="shared" ref="K3:K24" si="0">SUM(C3:H3)</f>
        <v>1</v>
      </c>
    </row>
    <row r="4" spans="1:11" x14ac:dyDescent="0.35">
      <c r="A4" s="22" t="s">
        <v>83</v>
      </c>
      <c r="B4" s="23"/>
      <c r="C4" s="26"/>
      <c r="D4" s="26"/>
      <c r="E4" s="41"/>
      <c r="G4" s="22">
        <v>1</v>
      </c>
      <c r="I4" s="23"/>
      <c r="J4" s="22">
        <v>0</v>
      </c>
      <c r="K4" s="27">
        <f t="shared" si="0"/>
        <v>1</v>
      </c>
    </row>
    <row r="5" spans="1:11" x14ac:dyDescent="0.35">
      <c r="A5" s="22" t="s">
        <v>84</v>
      </c>
      <c r="B5" s="23"/>
      <c r="C5" s="26"/>
      <c r="D5" s="26"/>
      <c r="E5" s="41"/>
      <c r="G5" s="22">
        <v>1</v>
      </c>
      <c r="I5" s="23"/>
      <c r="J5" s="22">
        <v>0</v>
      </c>
      <c r="K5" s="27">
        <f t="shared" si="0"/>
        <v>1</v>
      </c>
    </row>
    <row r="6" spans="1:11" x14ac:dyDescent="0.35">
      <c r="A6" s="22" t="s">
        <v>85</v>
      </c>
      <c r="B6" s="23"/>
      <c r="C6" s="26"/>
      <c r="D6" s="26"/>
      <c r="E6" s="41"/>
      <c r="F6" s="22"/>
      <c r="I6" s="23"/>
      <c r="J6" s="22">
        <v>0</v>
      </c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41"/>
      <c r="G7" s="22">
        <v>1</v>
      </c>
      <c r="I7" s="23"/>
      <c r="K7" s="27">
        <f t="shared" si="0"/>
        <v>1</v>
      </c>
    </row>
    <row r="8" spans="1:11" x14ac:dyDescent="0.35">
      <c r="A8" s="22" t="s">
        <v>87</v>
      </c>
      <c r="B8" s="23"/>
      <c r="C8" s="26"/>
      <c r="D8" s="26"/>
      <c r="E8" s="41"/>
      <c r="G8" s="22">
        <v>1</v>
      </c>
      <c r="I8" s="23"/>
      <c r="K8" s="27">
        <f t="shared" si="0"/>
        <v>1</v>
      </c>
    </row>
    <row r="9" spans="1:11" x14ac:dyDescent="0.35">
      <c r="A9" s="22" t="s">
        <v>88</v>
      </c>
      <c r="B9" s="23"/>
      <c r="C9" s="26"/>
      <c r="D9" s="26"/>
      <c r="E9" s="41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41"/>
      <c r="G10" s="22">
        <v>1</v>
      </c>
      <c r="I10" s="23"/>
      <c r="K10" s="27">
        <f t="shared" si="0"/>
        <v>1</v>
      </c>
    </row>
    <row r="11" spans="1:11" x14ac:dyDescent="0.35">
      <c r="A11" s="22" t="s">
        <v>90</v>
      </c>
      <c r="B11" s="23"/>
      <c r="C11" s="26"/>
      <c r="D11" s="26"/>
      <c r="E11" s="41"/>
      <c r="G11" s="22">
        <v>1</v>
      </c>
      <c r="I11" s="23"/>
      <c r="K11" s="27">
        <f t="shared" si="0"/>
        <v>1</v>
      </c>
    </row>
    <row r="12" spans="1:11" x14ac:dyDescent="0.35">
      <c r="A12" s="22" t="s">
        <v>91</v>
      </c>
      <c r="B12" s="23"/>
      <c r="C12" s="26"/>
      <c r="D12" s="26"/>
      <c r="E12" s="41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41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41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41"/>
      <c r="I15" s="23"/>
      <c r="K15" s="27">
        <f t="shared" si="0"/>
        <v>0</v>
      </c>
    </row>
    <row r="16" spans="1:11" x14ac:dyDescent="0.35">
      <c r="A16" s="22" t="s">
        <v>95</v>
      </c>
      <c r="B16" s="23"/>
      <c r="C16" s="26"/>
      <c r="D16" s="26"/>
      <c r="E16" s="41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41"/>
      <c r="G17" s="22">
        <v>1</v>
      </c>
      <c r="I17" s="23"/>
      <c r="K17" s="27">
        <f t="shared" si="0"/>
        <v>1</v>
      </c>
    </row>
    <row r="18" spans="1:11" x14ac:dyDescent="0.35">
      <c r="A18" s="22" t="s">
        <v>97</v>
      </c>
      <c r="B18" s="23"/>
      <c r="C18" s="26"/>
      <c r="D18" s="26"/>
      <c r="E18" s="41"/>
      <c r="G18" s="22">
        <v>1</v>
      </c>
      <c r="I18" s="23"/>
      <c r="K18" s="27">
        <f t="shared" si="0"/>
        <v>1</v>
      </c>
    </row>
    <row r="19" spans="1:11" x14ac:dyDescent="0.35">
      <c r="A19" s="22" t="s">
        <v>98</v>
      </c>
      <c r="B19" s="23"/>
      <c r="C19" s="26"/>
      <c r="D19" s="26"/>
      <c r="E19" s="41"/>
      <c r="G19" s="22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41"/>
      <c r="I20" s="23"/>
      <c r="K20" s="27">
        <f t="shared" si="0"/>
        <v>0</v>
      </c>
    </row>
    <row r="21" spans="1:11" x14ac:dyDescent="0.35">
      <c r="A21" s="22" t="s">
        <v>100</v>
      </c>
      <c r="B21" s="23"/>
      <c r="C21" s="26"/>
      <c r="D21" s="26"/>
      <c r="E21" s="41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41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41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41"/>
      <c r="I24" s="23"/>
      <c r="K24" s="27">
        <f t="shared" si="0"/>
        <v>0</v>
      </c>
    </row>
    <row r="25" spans="1:11" x14ac:dyDescent="0.35">
      <c r="B25" s="23"/>
      <c r="C25" s="26"/>
      <c r="D25" s="26"/>
      <c r="E25" s="41"/>
      <c r="I25" s="23"/>
    </row>
    <row r="26" spans="1:11" x14ac:dyDescent="0.35">
      <c r="B26" s="23"/>
      <c r="C26" s="26"/>
      <c r="D26" s="26"/>
      <c r="E26" s="41"/>
      <c r="I26" s="2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CB61E-4D37-453F-80E6-77A46FFC4AD4}">
  <dimension ref="A1:K26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50"/>
    </row>
    <row r="2" spans="1:11" x14ac:dyDescent="0.35">
      <c r="A2" s="32"/>
      <c r="B2" s="23"/>
      <c r="C2" s="24" t="s">
        <v>114</v>
      </c>
      <c r="D2" s="24" t="s">
        <v>115</v>
      </c>
      <c r="E2" s="40" t="s">
        <v>116</v>
      </c>
      <c r="F2" s="23" t="s">
        <v>117</v>
      </c>
      <c r="G2" s="23" t="s">
        <v>118</v>
      </c>
      <c r="H2" s="23" t="s">
        <v>178</v>
      </c>
      <c r="I2" s="23"/>
      <c r="J2" s="23" t="s">
        <v>120</v>
      </c>
    </row>
    <row r="3" spans="1:11" x14ac:dyDescent="0.35">
      <c r="A3" s="22" t="s">
        <v>82</v>
      </c>
      <c r="B3" s="23"/>
      <c r="C3" s="26"/>
      <c r="D3" s="26"/>
      <c r="E3" s="41"/>
      <c r="G3" s="22">
        <v>2</v>
      </c>
      <c r="I3" s="23"/>
      <c r="J3" s="22" t="s">
        <v>304</v>
      </c>
      <c r="K3" s="27">
        <f t="shared" ref="K3:K24" si="0">SUM(C3:H3)</f>
        <v>2</v>
      </c>
    </row>
    <row r="4" spans="1:11" x14ac:dyDescent="0.35">
      <c r="A4" s="22" t="s">
        <v>83</v>
      </c>
      <c r="B4" s="23"/>
      <c r="C4" s="26"/>
      <c r="D4" s="26"/>
      <c r="E4" s="41"/>
      <c r="G4" s="22">
        <v>2</v>
      </c>
      <c r="I4" s="23"/>
      <c r="J4" s="22" t="s">
        <v>305</v>
      </c>
      <c r="K4" s="27">
        <f t="shared" si="0"/>
        <v>2</v>
      </c>
    </row>
    <row r="5" spans="1:11" x14ac:dyDescent="0.35">
      <c r="A5" s="22" t="s">
        <v>84</v>
      </c>
      <c r="B5" s="23"/>
      <c r="C5" s="26"/>
      <c r="D5" s="26"/>
      <c r="E5" s="41"/>
      <c r="G5" s="22">
        <v>2</v>
      </c>
      <c r="I5" s="23"/>
      <c r="J5" s="22" t="s">
        <v>306</v>
      </c>
      <c r="K5" s="27">
        <f t="shared" si="0"/>
        <v>2</v>
      </c>
    </row>
    <row r="6" spans="1:11" x14ac:dyDescent="0.35">
      <c r="A6" s="22" t="s">
        <v>85</v>
      </c>
      <c r="B6" s="23"/>
      <c r="C6" s="26"/>
      <c r="D6" s="26"/>
      <c r="E6" s="41"/>
      <c r="I6" s="23"/>
      <c r="K6" s="27">
        <f t="shared" si="0"/>
        <v>0</v>
      </c>
    </row>
    <row r="7" spans="1:11" x14ac:dyDescent="0.35">
      <c r="A7" s="22" t="s">
        <v>86</v>
      </c>
      <c r="B7" s="23"/>
      <c r="C7" s="26"/>
      <c r="D7" s="26"/>
      <c r="E7" s="41"/>
      <c r="G7" s="22">
        <v>1</v>
      </c>
      <c r="I7" s="23"/>
      <c r="K7" s="27">
        <f t="shared" si="0"/>
        <v>1</v>
      </c>
    </row>
    <row r="8" spans="1:11" x14ac:dyDescent="0.35">
      <c r="A8" s="22" t="s">
        <v>87</v>
      </c>
      <c r="B8" s="23"/>
      <c r="C8" s="26"/>
      <c r="D8" s="26"/>
      <c r="E8" s="41"/>
      <c r="G8" s="22">
        <v>1</v>
      </c>
      <c r="I8" s="23"/>
      <c r="K8" s="27">
        <f t="shared" si="0"/>
        <v>1</v>
      </c>
    </row>
    <row r="9" spans="1:11" x14ac:dyDescent="0.35">
      <c r="A9" s="22" t="s">
        <v>88</v>
      </c>
      <c r="B9" s="23"/>
      <c r="C9" s="26"/>
      <c r="D9" s="26"/>
      <c r="E9" s="41"/>
      <c r="I9" s="23"/>
      <c r="K9" s="27">
        <f t="shared" si="0"/>
        <v>0</v>
      </c>
    </row>
    <row r="10" spans="1:11" x14ac:dyDescent="0.35">
      <c r="A10" s="22" t="s">
        <v>89</v>
      </c>
      <c r="B10" s="23"/>
      <c r="C10" s="26"/>
      <c r="D10" s="26"/>
      <c r="E10" s="41"/>
      <c r="I10" s="23"/>
      <c r="K10" s="27">
        <f t="shared" si="0"/>
        <v>0</v>
      </c>
    </row>
    <row r="11" spans="1:11" x14ac:dyDescent="0.35">
      <c r="A11" s="22" t="s">
        <v>90</v>
      </c>
      <c r="B11" s="23"/>
      <c r="C11" s="26"/>
      <c r="D11" s="26"/>
      <c r="E11" s="41"/>
      <c r="I11" s="23"/>
      <c r="K11" s="27">
        <f t="shared" si="0"/>
        <v>0</v>
      </c>
    </row>
    <row r="12" spans="1:11" x14ac:dyDescent="0.35">
      <c r="A12" s="22" t="s">
        <v>91</v>
      </c>
      <c r="B12" s="23"/>
      <c r="C12" s="26"/>
      <c r="D12" s="26"/>
      <c r="E12" s="41"/>
      <c r="I12" s="23"/>
      <c r="K12" s="27">
        <f t="shared" si="0"/>
        <v>0</v>
      </c>
    </row>
    <row r="13" spans="1:11" x14ac:dyDescent="0.35">
      <c r="A13" s="22" t="s">
        <v>92</v>
      </c>
      <c r="B13" s="23"/>
      <c r="C13" s="26"/>
      <c r="D13" s="26"/>
      <c r="E13" s="41"/>
      <c r="I13" s="23"/>
      <c r="K13" s="27">
        <f t="shared" si="0"/>
        <v>0</v>
      </c>
    </row>
    <row r="14" spans="1:11" x14ac:dyDescent="0.35">
      <c r="A14" s="22" t="s">
        <v>93</v>
      </c>
      <c r="B14" s="23"/>
      <c r="C14" s="26"/>
      <c r="D14" s="26"/>
      <c r="E14" s="41"/>
      <c r="I14" s="23"/>
      <c r="K14" s="27">
        <f t="shared" si="0"/>
        <v>0</v>
      </c>
    </row>
    <row r="15" spans="1:11" x14ac:dyDescent="0.35">
      <c r="A15" s="22" t="s">
        <v>94</v>
      </c>
      <c r="B15" s="23"/>
      <c r="C15" s="26"/>
      <c r="D15" s="26"/>
      <c r="E15" s="41"/>
      <c r="I15" s="23"/>
      <c r="K15" s="27">
        <f t="shared" si="0"/>
        <v>0</v>
      </c>
    </row>
    <row r="16" spans="1:11" x14ac:dyDescent="0.35">
      <c r="A16" s="22" t="s">
        <v>95</v>
      </c>
      <c r="B16" s="23"/>
      <c r="C16" s="26"/>
      <c r="D16" s="26"/>
      <c r="E16" s="41"/>
      <c r="I16" s="23"/>
      <c r="K16" s="27">
        <f t="shared" si="0"/>
        <v>0</v>
      </c>
    </row>
    <row r="17" spans="1:11" x14ac:dyDescent="0.35">
      <c r="A17" s="22" t="s">
        <v>96</v>
      </c>
      <c r="B17" s="23"/>
      <c r="C17" s="26"/>
      <c r="D17" s="26"/>
      <c r="E17" s="41"/>
      <c r="I17" s="23"/>
      <c r="K17" s="27">
        <f t="shared" si="0"/>
        <v>0</v>
      </c>
    </row>
    <row r="18" spans="1:11" x14ac:dyDescent="0.35">
      <c r="A18" s="22" t="s">
        <v>97</v>
      </c>
      <c r="B18" s="23"/>
      <c r="C18" s="26"/>
      <c r="D18" s="26"/>
      <c r="E18" s="41"/>
      <c r="I18" s="23"/>
      <c r="K18" s="27">
        <f t="shared" si="0"/>
        <v>0</v>
      </c>
    </row>
    <row r="19" spans="1:11" x14ac:dyDescent="0.35">
      <c r="A19" s="22" t="s">
        <v>98</v>
      </c>
      <c r="B19" s="23"/>
      <c r="C19" s="26"/>
      <c r="D19" s="26"/>
      <c r="E19" s="41"/>
      <c r="I19" s="23"/>
      <c r="K19" s="27">
        <f t="shared" si="0"/>
        <v>0</v>
      </c>
    </row>
    <row r="20" spans="1:11" x14ac:dyDescent="0.35">
      <c r="A20" s="22" t="s">
        <v>99</v>
      </c>
      <c r="B20" s="23"/>
      <c r="C20" s="26"/>
      <c r="D20" s="26"/>
      <c r="E20" s="41"/>
      <c r="I20" s="23"/>
      <c r="K20" s="27">
        <f t="shared" si="0"/>
        <v>0</v>
      </c>
    </row>
    <row r="21" spans="1:11" x14ac:dyDescent="0.35">
      <c r="A21" s="22" t="s">
        <v>100</v>
      </c>
      <c r="B21" s="23"/>
      <c r="C21" s="26"/>
      <c r="D21" s="26"/>
      <c r="E21" s="41"/>
      <c r="I21" s="23"/>
      <c r="K21" s="27">
        <f t="shared" si="0"/>
        <v>0</v>
      </c>
    </row>
    <row r="22" spans="1:11" x14ac:dyDescent="0.35">
      <c r="A22" s="22" t="s">
        <v>101</v>
      </c>
      <c r="B22" s="23"/>
      <c r="C22" s="26"/>
      <c r="D22" s="26"/>
      <c r="E22" s="41"/>
      <c r="I22" s="23"/>
      <c r="K22" s="27">
        <f t="shared" si="0"/>
        <v>0</v>
      </c>
    </row>
    <row r="23" spans="1:11" x14ac:dyDescent="0.35">
      <c r="A23" s="22" t="s">
        <v>102</v>
      </c>
      <c r="B23" s="23"/>
      <c r="C23" s="26"/>
      <c r="D23" s="26"/>
      <c r="E23" s="41"/>
      <c r="I23" s="23"/>
      <c r="K23" s="27">
        <f t="shared" si="0"/>
        <v>0</v>
      </c>
    </row>
    <row r="24" spans="1:11" x14ac:dyDescent="0.35">
      <c r="A24" s="22" t="s">
        <v>103</v>
      </c>
      <c r="B24" s="23"/>
      <c r="C24" s="26"/>
      <c r="D24" s="26"/>
      <c r="E24" s="41"/>
      <c r="I24" s="23"/>
      <c r="K24" s="27">
        <f t="shared" si="0"/>
        <v>0</v>
      </c>
    </row>
    <row r="25" spans="1:11" x14ac:dyDescent="0.35">
      <c r="B25" s="23"/>
      <c r="C25" s="26"/>
      <c r="D25" s="26"/>
      <c r="E25" s="41"/>
      <c r="I25" s="23"/>
    </row>
    <row r="26" spans="1:11" x14ac:dyDescent="0.35">
      <c r="B26" s="23"/>
      <c r="C26" s="26"/>
      <c r="D26" s="26"/>
      <c r="E26" s="41"/>
      <c r="I26" s="2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14947-89CE-42BB-AEB1-91934C5AE6C4}">
  <dimension ref="A1:K25"/>
  <sheetViews>
    <sheetView workbookViewId="0">
      <selection activeCell="A15" sqref="A15:XFD15"/>
    </sheetView>
  </sheetViews>
  <sheetFormatPr baseColWidth="10" defaultRowHeight="14.5" x14ac:dyDescent="0.35"/>
  <sheetData>
    <row r="1" spans="1:11" x14ac:dyDescent="0.35">
      <c r="A1" s="32" t="s">
        <v>104</v>
      </c>
      <c r="B1" s="23"/>
      <c r="C1" s="24" t="s">
        <v>307</v>
      </c>
      <c r="D1" s="24" t="s">
        <v>308</v>
      </c>
      <c r="E1" s="40" t="s">
        <v>286</v>
      </c>
      <c r="F1" s="23" t="s">
        <v>117</v>
      </c>
      <c r="G1" s="23" t="s">
        <v>309</v>
      </c>
      <c r="H1" s="23" t="s">
        <v>178</v>
      </c>
      <c r="I1" s="23"/>
      <c r="J1" s="23" t="s">
        <v>120</v>
      </c>
    </row>
    <row r="2" spans="1:11" x14ac:dyDescent="0.35">
      <c r="A2" s="22" t="s">
        <v>82</v>
      </c>
      <c r="B2" s="23"/>
      <c r="C2" s="26">
        <v>2</v>
      </c>
      <c r="D2" s="26">
        <v>6</v>
      </c>
      <c r="E2" s="41">
        <v>2</v>
      </c>
      <c r="I2" s="23"/>
      <c r="J2" s="22" t="s">
        <v>310</v>
      </c>
      <c r="K2" s="27">
        <f t="shared" ref="K2:K23" si="0">SUM(C2:H2)</f>
        <v>10</v>
      </c>
    </row>
    <row r="3" spans="1:11" x14ac:dyDescent="0.35">
      <c r="A3" s="22" t="s">
        <v>83</v>
      </c>
      <c r="B3" s="23"/>
      <c r="C3" s="26"/>
      <c r="D3" s="26"/>
      <c r="E3" s="41">
        <v>2</v>
      </c>
      <c r="G3" s="22">
        <v>2</v>
      </c>
      <c r="I3" s="23"/>
      <c r="J3" s="22" t="s">
        <v>147</v>
      </c>
      <c r="K3" s="27">
        <f t="shared" si="0"/>
        <v>4</v>
      </c>
    </row>
    <row r="4" spans="1:11" x14ac:dyDescent="0.35">
      <c r="A4" s="22" t="s">
        <v>84</v>
      </c>
      <c r="B4" s="23"/>
      <c r="C4" s="26">
        <v>3</v>
      </c>
      <c r="D4" s="26">
        <v>9</v>
      </c>
      <c r="E4" s="41">
        <v>2</v>
      </c>
      <c r="G4" s="22">
        <v>2</v>
      </c>
      <c r="I4" s="23"/>
      <c r="K4" s="27">
        <f t="shared" si="0"/>
        <v>16</v>
      </c>
    </row>
    <row r="5" spans="1:11" x14ac:dyDescent="0.35">
      <c r="A5" s="22" t="s">
        <v>85</v>
      </c>
      <c r="B5" s="23"/>
      <c r="C5" s="26"/>
      <c r="D5" s="26"/>
      <c r="E5" s="41"/>
      <c r="F5" s="22"/>
      <c r="I5" s="23"/>
      <c r="K5" s="27">
        <f t="shared" si="0"/>
        <v>0</v>
      </c>
    </row>
    <row r="6" spans="1:11" x14ac:dyDescent="0.35">
      <c r="A6" s="22" t="s">
        <v>86</v>
      </c>
      <c r="B6" s="23"/>
      <c r="C6" s="26">
        <v>1</v>
      </c>
      <c r="D6" s="26">
        <v>3</v>
      </c>
      <c r="E6" s="41">
        <v>2</v>
      </c>
      <c r="I6" s="23"/>
      <c r="K6" s="27">
        <f t="shared" si="0"/>
        <v>6</v>
      </c>
    </row>
    <row r="7" spans="1:11" x14ac:dyDescent="0.35">
      <c r="A7" s="22" t="s">
        <v>87</v>
      </c>
      <c r="B7" s="23"/>
      <c r="C7" s="26">
        <v>1</v>
      </c>
      <c r="D7" s="26">
        <v>3</v>
      </c>
      <c r="E7" s="41">
        <v>2</v>
      </c>
      <c r="I7" s="23"/>
      <c r="K7" s="27">
        <f t="shared" si="0"/>
        <v>6</v>
      </c>
    </row>
    <row r="8" spans="1:11" x14ac:dyDescent="0.35">
      <c r="A8" s="22" t="s">
        <v>88</v>
      </c>
      <c r="B8" s="23"/>
      <c r="C8" s="26"/>
      <c r="D8" s="26"/>
      <c r="E8" s="41"/>
      <c r="I8" s="23"/>
      <c r="K8" s="27">
        <f t="shared" si="0"/>
        <v>0</v>
      </c>
    </row>
    <row r="9" spans="1:11" x14ac:dyDescent="0.35">
      <c r="A9" s="22" t="s">
        <v>89</v>
      </c>
      <c r="B9" s="23"/>
      <c r="C9" s="26">
        <v>1</v>
      </c>
      <c r="D9" s="26"/>
      <c r="E9" s="41"/>
      <c r="I9" s="23"/>
      <c r="K9" s="27">
        <f t="shared" si="0"/>
        <v>1</v>
      </c>
    </row>
    <row r="10" spans="1:11" x14ac:dyDescent="0.35">
      <c r="A10" s="22" t="s">
        <v>90</v>
      </c>
      <c r="B10" s="23"/>
      <c r="C10" s="26">
        <v>1</v>
      </c>
      <c r="D10" s="26"/>
      <c r="E10" s="41"/>
      <c r="I10" s="23"/>
      <c r="K10" s="27">
        <f t="shared" si="0"/>
        <v>1</v>
      </c>
    </row>
    <row r="11" spans="1:11" x14ac:dyDescent="0.35">
      <c r="A11" s="22" t="s">
        <v>91</v>
      </c>
      <c r="B11" s="23"/>
      <c r="C11" s="26"/>
      <c r="D11" s="26"/>
      <c r="E11" s="41"/>
      <c r="I11" s="23"/>
      <c r="K11" s="27">
        <f t="shared" si="0"/>
        <v>0</v>
      </c>
    </row>
    <row r="12" spans="1:11" x14ac:dyDescent="0.35">
      <c r="A12" s="22" t="s">
        <v>92</v>
      </c>
      <c r="B12" s="23"/>
      <c r="C12" s="26"/>
      <c r="D12" s="26"/>
      <c r="E12" s="41"/>
      <c r="I12" s="23"/>
      <c r="K12" s="27">
        <f t="shared" si="0"/>
        <v>0</v>
      </c>
    </row>
    <row r="13" spans="1:11" x14ac:dyDescent="0.35">
      <c r="A13" s="22" t="s">
        <v>93</v>
      </c>
      <c r="B13" s="23"/>
      <c r="C13" s="26"/>
      <c r="D13" s="26"/>
      <c r="E13" s="41"/>
      <c r="I13" s="23"/>
      <c r="K13" s="27">
        <f t="shared" si="0"/>
        <v>0</v>
      </c>
    </row>
    <row r="14" spans="1:11" x14ac:dyDescent="0.35">
      <c r="A14" s="22" t="s">
        <v>94</v>
      </c>
      <c r="B14" s="23"/>
      <c r="C14" s="26"/>
      <c r="D14" s="26"/>
      <c r="E14" s="41"/>
      <c r="I14" s="23"/>
      <c r="K14" s="27">
        <f t="shared" si="0"/>
        <v>0</v>
      </c>
    </row>
    <row r="15" spans="1:11" x14ac:dyDescent="0.35">
      <c r="A15" s="22" t="s">
        <v>95</v>
      </c>
      <c r="B15" s="23"/>
      <c r="C15" s="26"/>
      <c r="D15" s="26"/>
      <c r="E15" s="41"/>
      <c r="I15" s="23"/>
      <c r="K15" s="27">
        <f t="shared" si="0"/>
        <v>0</v>
      </c>
    </row>
    <row r="16" spans="1:11" x14ac:dyDescent="0.35">
      <c r="A16" s="22" t="s">
        <v>96</v>
      </c>
      <c r="B16" s="23"/>
      <c r="C16" s="26"/>
      <c r="D16" s="26"/>
      <c r="E16" s="41"/>
      <c r="I16" s="23"/>
      <c r="K16" s="27">
        <f t="shared" si="0"/>
        <v>0</v>
      </c>
    </row>
    <row r="17" spans="1:11" x14ac:dyDescent="0.35">
      <c r="A17" s="22" t="s">
        <v>97</v>
      </c>
      <c r="B17" s="23"/>
      <c r="C17" s="26"/>
      <c r="D17" s="26"/>
      <c r="E17" s="41"/>
      <c r="I17" s="23"/>
      <c r="K17" s="27">
        <f t="shared" si="0"/>
        <v>0</v>
      </c>
    </row>
    <row r="18" spans="1:11" x14ac:dyDescent="0.35">
      <c r="A18" s="22" t="s">
        <v>98</v>
      </c>
      <c r="B18" s="23"/>
      <c r="C18" s="26"/>
      <c r="D18" s="26"/>
      <c r="E18" s="41"/>
      <c r="I18" s="23"/>
      <c r="K18" s="27">
        <f t="shared" si="0"/>
        <v>0</v>
      </c>
    </row>
    <row r="19" spans="1:11" x14ac:dyDescent="0.35">
      <c r="A19" s="22" t="s">
        <v>99</v>
      </c>
      <c r="B19" s="23"/>
      <c r="C19" s="26"/>
      <c r="D19" s="26"/>
      <c r="E19" s="41"/>
      <c r="I19" s="23"/>
      <c r="K19" s="27">
        <f t="shared" si="0"/>
        <v>0</v>
      </c>
    </row>
    <row r="20" spans="1:11" x14ac:dyDescent="0.35">
      <c r="A20" s="22" t="s">
        <v>100</v>
      </c>
      <c r="B20" s="23"/>
      <c r="C20" s="26"/>
      <c r="D20" s="26"/>
      <c r="E20" s="41"/>
      <c r="I20" s="23"/>
      <c r="K20" s="27">
        <f t="shared" si="0"/>
        <v>0</v>
      </c>
    </row>
    <row r="21" spans="1:11" x14ac:dyDescent="0.35">
      <c r="A21" s="22" t="s">
        <v>101</v>
      </c>
      <c r="B21" s="23"/>
      <c r="C21" s="26"/>
      <c r="D21" s="26"/>
      <c r="E21" s="41"/>
      <c r="I21" s="23"/>
      <c r="K21" s="27">
        <f t="shared" si="0"/>
        <v>0</v>
      </c>
    </row>
    <row r="22" spans="1:11" x14ac:dyDescent="0.35">
      <c r="A22" s="22" t="s">
        <v>102</v>
      </c>
      <c r="B22" s="23"/>
      <c r="C22" s="26"/>
      <c r="D22" s="26"/>
      <c r="E22" s="41"/>
      <c r="G22" s="22">
        <v>2</v>
      </c>
      <c r="I22" s="23"/>
      <c r="K22" s="27">
        <f t="shared" si="0"/>
        <v>2</v>
      </c>
    </row>
    <row r="23" spans="1:11" x14ac:dyDescent="0.35">
      <c r="A23" s="22" t="s">
        <v>103</v>
      </c>
      <c r="B23" s="23"/>
      <c r="C23" s="26"/>
      <c r="D23" s="26"/>
      <c r="E23" s="41"/>
      <c r="I23" s="23"/>
      <c r="K23" s="27">
        <f t="shared" si="0"/>
        <v>0</v>
      </c>
    </row>
    <row r="24" spans="1:11" x14ac:dyDescent="0.35">
      <c r="B24" s="23"/>
      <c r="C24" s="26"/>
      <c r="D24" s="26"/>
      <c r="E24" s="41"/>
      <c r="I24" s="23"/>
    </row>
    <row r="25" spans="1:11" x14ac:dyDescent="0.35">
      <c r="B25" s="23"/>
      <c r="C25" s="26"/>
      <c r="D25" s="26"/>
      <c r="E25" s="41"/>
      <c r="I25" s="2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E4975-CF13-4C74-A37A-42BD449F21F9}">
  <dimension ref="A1:K26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x14ac:dyDescent="0.35">
      <c r="A2" s="53"/>
      <c r="B2" s="54"/>
      <c r="C2" s="55" t="s">
        <v>114</v>
      </c>
      <c r="D2" s="55" t="s">
        <v>115</v>
      </c>
      <c r="E2" s="56" t="s">
        <v>116</v>
      </c>
      <c r="F2" s="54" t="s">
        <v>117</v>
      </c>
      <c r="G2" s="54" t="s">
        <v>118</v>
      </c>
      <c r="H2" s="54" t="s">
        <v>178</v>
      </c>
      <c r="I2" s="54"/>
      <c r="J2" s="54" t="s">
        <v>120</v>
      </c>
      <c r="K2" s="52"/>
    </row>
    <row r="3" spans="1:11" x14ac:dyDescent="0.35">
      <c r="A3" s="57" t="s">
        <v>82</v>
      </c>
      <c r="B3" s="54"/>
      <c r="C3" s="58"/>
      <c r="D3" s="58"/>
      <c r="E3" s="59"/>
      <c r="F3" s="52"/>
      <c r="G3" s="57">
        <v>1</v>
      </c>
      <c r="H3" s="52"/>
      <c r="I3" s="54"/>
      <c r="J3" s="52"/>
      <c r="K3" s="60">
        <f t="shared" ref="K3:K24" si="0">SUM(C3:H3)</f>
        <v>1</v>
      </c>
    </row>
    <row r="4" spans="1:11" x14ac:dyDescent="0.35">
      <c r="A4" s="57" t="s">
        <v>83</v>
      </c>
      <c r="B4" s="54"/>
      <c r="C4" s="58"/>
      <c r="D4" s="58"/>
      <c r="E4" s="59"/>
      <c r="F4" s="52"/>
      <c r="G4" s="57">
        <v>1</v>
      </c>
      <c r="H4" s="52"/>
      <c r="I4" s="54"/>
      <c r="J4" s="52"/>
      <c r="K4" s="60">
        <f t="shared" si="0"/>
        <v>1</v>
      </c>
    </row>
    <row r="5" spans="1:11" x14ac:dyDescent="0.35">
      <c r="A5" s="57" t="s">
        <v>84</v>
      </c>
      <c r="B5" s="54"/>
      <c r="C5" s="58"/>
      <c r="D5" s="58"/>
      <c r="E5" s="59"/>
      <c r="F5" s="52"/>
      <c r="G5" s="57">
        <v>1</v>
      </c>
      <c r="H5" s="52"/>
      <c r="I5" s="54"/>
      <c r="J5" s="52"/>
      <c r="K5" s="60">
        <f t="shared" si="0"/>
        <v>1</v>
      </c>
    </row>
    <row r="6" spans="1:11" x14ac:dyDescent="0.35">
      <c r="A6" s="57" t="s">
        <v>85</v>
      </c>
      <c r="B6" s="54"/>
      <c r="C6" s="58"/>
      <c r="D6" s="58"/>
      <c r="E6" s="59"/>
      <c r="F6" s="57"/>
      <c r="G6" s="52"/>
      <c r="H6" s="52"/>
      <c r="I6" s="54"/>
      <c r="J6" s="52"/>
      <c r="K6" s="60">
        <f t="shared" si="0"/>
        <v>0</v>
      </c>
    </row>
    <row r="7" spans="1:11" x14ac:dyDescent="0.35">
      <c r="A7" s="57" t="s">
        <v>86</v>
      </c>
      <c r="B7" s="54"/>
      <c r="C7" s="58"/>
      <c r="D7" s="58"/>
      <c r="E7" s="59"/>
      <c r="F7" s="52"/>
      <c r="G7" s="57">
        <v>1</v>
      </c>
      <c r="H7" s="52"/>
      <c r="I7" s="54"/>
      <c r="J7" s="52"/>
      <c r="K7" s="60">
        <f t="shared" si="0"/>
        <v>1</v>
      </c>
    </row>
    <row r="8" spans="1:11" x14ac:dyDescent="0.35">
      <c r="A8" s="57" t="s">
        <v>87</v>
      </c>
      <c r="B8" s="54"/>
      <c r="C8" s="58"/>
      <c r="D8" s="58"/>
      <c r="E8" s="59"/>
      <c r="F8" s="52"/>
      <c r="G8" s="57">
        <v>1</v>
      </c>
      <c r="H8" s="52"/>
      <c r="I8" s="54"/>
      <c r="J8" s="52"/>
      <c r="K8" s="60">
        <f t="shared" si="0"/>
        <v>1</v>
      </c>
    </row>
    <row r="9" spans="1:11" x14ac:dyDescent="0.35">
      <c r="A9" s="57" t="s">
        <v>88</v>
      </c>
      <c r="B9" s="54"/>
      <c r="C9" s="58"/>
      <c r="D9" s="58"/>
      <c r="E9" s="59"/>
      <c r="F9" s="52"/>
      <c r="G9" s="52"/>
      <c r="H9" s="52"/>
      <c r="I9" s="54"/>
      <c r="J9" s="52"/>
      <c r="K9" s="60">
        <f t="shared" si="0"/>
        <v>0</v>
      </c>
    </row>
    <row r="10" spans="1:11" x14ac:dyDescent="0.35">
      <c r="A10" s="57" t="s">
        <v>89</v>
      </c>
      <c r="B10" s="54"/>
      <c r="C10" s="58"/>
      <c r="D10" s="58"/>
      <c r="E10" s="59"/>
      <c r="F10" s="52"/>
      <c r="G10" s="52"/>
      <c r="H10" s="52"/>
      <c r="I10" s="54"/>
      <c r="J10" s="52"/>
      <c r="K10" s="60">
        <f t="shared" si="0"/>
        <v>0</v>
      </c>
    </row>
    <row r="11" spans="1:11" x14ac:dyDescent="0.35">
      <c r="A11" s="57" t="s">
        <v>90</v>
      </c>
      <c r="B11" s="54"/>
      <c r="C11" s="58"/>
      <c r="D11" s="58"/>
      <c r="E11" s="59"/>
      <c r="F11" s="52"/>
      <c r="G11" s="52"/>
      <c r="H11" s="52"/>
      <c r="I11" s="54"/>
      <c r="J11" s="52"/>
      <c r="K11" s="60">
        <f t="shared" si="0"/>
        <v>0</v>
      </c>
    </row>
    <row r="12" spans="1:11" x14ac:dyDescent="0.35">
      <c r="A12" s="57" t="s">
        <v>91</v>
      </c>
      <c r="B12" s="54"/>
      <c r="C12" s="58"/>
      <c r="D12" s="58"/>
      <c r="E12" s="59"/>
      <c r="F12" s="52"/>
      <c r="G12" s="52"/>
      <c r="H12" s="52"/>
      <c r="I12" s="54"/>
      <c r="J12" s="52"/>
      <c r="K12" s="60">
        <f t="shared" si="0"/>
        <v>0</v>
      </c>
    </row>
    <row r="13" spans="1:11" x14ac:dyDescent="0.35">
      <c r="A13" s="57" t="s">
        <v>92</v>
      </c>
      <c r="B13" s="54"/>
      <c r="C13" s="58"/>
      <c r="D13" s="58"/>
      <c r="E13" s="59"/>
      <c r="F13" s="52"/>
      <c r="G13" s="52"/>
      <c r="H13" s="52"/>
      <c r="I13" s="54"/>
      <c r="J13" s="52"/>
      <c r="K13" s="60">
        <f t="shared" si="0"/>
        <v>0</v>
      </c>
    </row>
    <row r="14" spans="1:11" x14ac:dyDescent="0.35">
      <c r="A14" s="57" t="s">
        <v>93</v>
      </c>
      <c r="B14" s="54"/>
      <c r="C14" s="58"/>
      <c r="D14" s="58"/>
      <c r="E14" s="59"/>
      <c r="F14" s="52"/>
      <c r="G14" s="52"/>
      <c r="H14" s="52"/>
      <c r="I14" s="54"/>
      <c r="J14" s="52"/>
      <c r="K14" s="60">
        <f t="shared" si="0"/>
        <v>0</v>
      </c>
    </row>
    <row r="15" spans="1:11" x14ac:dyDescent="0.35">
      <c r="A15" s="57" t="s">
        <v>94</v>
      </c>
      <c r="B15" s="54"/>
      <c r="C15" s="58"/>
      <c r="D15" s="58"/>
      <c r="E15" s="59"/>
      <c r="F15" s="52"/>
      <c r="G15" s="52"/>
      <c r="H15" s="52"/>
      <c r="I15" s="54"/>
      <c r="J15" s="52"/>
      <c r="K15" s="60">
        <f t="shared" si="0"/>
        <v>0</v>
      </c>
    </row>
    <row r="16" spans="1:11" x14ac:dyDescent="0.35">
      <c r="A16" s="57" t="s">
        <v>95</v>
      </c>
      <c r="B16" s="54"/>
      <c r="C16" s="58"/>
      <c r="D16" s="58"/>
      <c r="E16" s="59"/>
      <c r="F16" s="52"/>
      <c r="G16" s="52"/>
      <c r="H16" s="52"/>
      <c r="I16" s="54"/>
      <c r="J16" s="52"/>
      <c r="K16" s="60">
        <f t="shared" si="0"/>
        <v>0</v>
      </c>
    </row>
    <row r="17" spans="1:11" x14ac:dyDescent="0.35">
      <c r="A17" s="57" t="s">
        <v>96</v>
      </c>
      <c r="B17" s="54"/>
      <c r="C17" s="58"/>
      <c r="D17" s="58"/>
      <c r="E17" s="59"/>
      <c r="F17" s="52"/>
      <c r="G17" s="52"/>
      <c r="H17" s="52"/>
      <c r="I17" s="54"/>
      <c r="J17" s="52"/>
      <c r="K17" s="60">
        <f t="shared" si="0"/>
        <v>0</v>
      </c>
    </row>
    <row r="18" spans="1:11" x14ac:dyDescent="0.35">
      <c r="A18" s="57" t="s">
        <v>97</v>
      </c>
      <c r="B18" s="54"/>
      <c r="C18" s="58"/>
      <c r="D18" s="58"/>
      <c r="E18" s="59"/>
      <c r="F18" s="52"/>
      <c r="G18" s="57">
        <v>1</v>
      </c>
      <c r="H18" s="52"/>
      <c r="I18" s="54"/>
      <c r="J18" s="52"/>
      <c r="K18" s="60">
        <f t="shared" si="0"/>
        <v>1</v>
      </c>
    </row>
    <row r="19" spans="1:11" x14ac:dyDescent="0.35">
      <c r="A19" s="57" t="s">
        <v>98</v>
      </c>
      <c r="B19" s="54"/>
      <c r="C19" s="58"/>
      <c r="D19" s="58"/>
      <c r="E19" s="59"/>
      <c r="F19" s="52"/>
      <c r="G19" s="52"/>
      <c r="H19" s="52"/>
      <c r="I19" s="54"/>
      <c r="J19" s="52"/>
      <c r="K19" s="60">
        <f t="shared" si="0"/>
        <v>0</v>
      </c>
    </row>
    <row r="20" spans="1:11" x14ac:dyDescent="0.35">
      <c r="A20" s="57" t="s">
        <v>99</v>
      </c>
      <c r="B20" s="54"/>
      <c r="C20" s="58"/>
      <c r="D20" s="58"/>
      <c r="E20" s="59"/>
      <c r="F20" s="52"/>
      <c r="G20" s="52"/>
      <c r="H20" s="52"/>
      <c r="I20" s="54"/>
      <c r="J20" s="52"/>
      <c r="K20" s="60">
        <f t="shared" si="0"/>
        <v>0</v>
      </c>
    </row>
    <row r="21" spans="1:11" x14ac:dyDescent="0.35">
      <c r="A21" s="57" t="s">
        <v>100</v>
      </c>
      <c r="B21" s="54"/>
      <c r="C21" s="58"/>
      <c r="D21" s="58"/>
      <c r="E21" s="59"/>
      <c r="F21" s="52"/>
      <c r="G21" s="52"/>
      <c r="H21" s="52"/>
      <c r="I21" s="54"/>
      <c r="J21" s="52"/>
      <c r="K21" s="60">
        <f t="shared" si="0"/>
        <v>0</v>
      </c>
    </row>
    <row r="22" spans="1:11" x14ac:dyDescent="0.35">
      <c r="A22" s="57" t="s">
        <v>101</v>
      </c>
      <c r="B22" s="54"/>
      <c r="C22" s="58"/>
      <c r="D22" s="58"/>
      <c r="E22" s="59"/>
      <c r="F22" s="52"/>
      <c r="G22" s="52"/>
      <c r="H22" s="52"/>
      <c r="I22" s="54"/>
      <c r="J22" s="52"/>
      <c r="K22" s="60">
        <f t="shared" si="0"/>
        <v>0</v>
      </c>
    </row>
    <row r="23" spans="1:11" x14ac:dyDescent="0.35">
      <c r="A23" s="57" t="s">
        <v>102</v>
      </c>
      <c r="B23" s="54"/>
      <c r="C23" s="58"/>
      <c r="D23" s="58"/>
      <c r="E23" s="59"/>
      <c r="F23" s="52"/>
      <c r="G23" s="52"/>
      <c r="H23" s="52"/>
      <c r="I23" s="54"/>
      <c r="J23" s="52"/>
      <c r="K23" s="60">
        <f t="shared" si="0"/>
        <v>0</v>
      </c>
    </row>
    <row r="24" spans="1:11" x14ac:dyDescent="0.35">
      <c r="A24" s="57" t="s">
        <v>103</v>
      </c>
      <c r="B24" s="54"/>
      <c r="C24" s="58"/>
      <c r="D24" s="58"/>
      <c r="E24" s="59"/>
      <c r="F24" s="52"/>
      <c r="G24" s="52"/>
      <c r="H24" s="52"/>
      <c r="I24" s="54"/>
      <c r="J24" s="52"/>
      <c r="K24" s="60">
        <f t="shared" si="0"/>
        <v>0</v>
      </c>
    </row>
    <row r="25" spans="1:11" x14ac:dyDescent="0.35">
      <c r="A25" s="52"/>
      <c r="B25" s="54"/>
      <c r="C25" s="58"/>
      <c r="D25" s="58"/>
      <c r="E25" s="59"/>
      <c r="F25" s="52"/>
      <c r="G25" s="52"/>
      <c r="H25" s="52"/>
      <c r="I25" s="54"/>
      <c r="J25" s="52"/>
      <c r="K25" s="52"/>
    </row>
    <row r="26" spans="1:11" x14ac:dyDescent="0.35">
      <c r="A26" s="52"/>
      <c r="B26" s="54"/>
      <c r="C26" s="58"/>
      <c r="D26" s="58"/>
      <c r="E26" s="59"/>
      <c r="F26" s="52"/>
      <c r="G26" s="52"/>
      <c r="H26" s="52"/>
      <c r="I26" s="54"/>
      <c r="J26" s="52"/>
      <c r="K26" s="52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9E881-5A65-4C26-819F-6626F977A6E9}">
  <dimension ref="A1:K51"/>
  <sheetViews>
    <sheetView workbookViewId="0">
      <selection activeCell="A42" sqref="A42:XFD42"/>
    </sheetView>
  </sheetViews>
  <sheetFormatPr baseColWidth="10" defaultRowHeight="14.5" x14ac:dyDescent="0.35"/>
  <sheetData>
    <row r="1" spans="1:11" x14ac:dyDescent="0.35">
      <c r="A1" s="61" t="s">
        <v>311</v>
      </c>
      <c r="B1" s="62"/>
      <c r="C1" s="62"/>
      <c r="D1" s="62"/>
      <c r="E1" s="62"/>
      <c r="F1" s="62"/>
      <c r="G1" s="63"/>
      <c r="H1" s="62"/>
      <c r="I1" s="62"/>
      <c r="J1" s="62"/>
    </row>
    <row r="2" spans="1:11" x14ac:dyDescent="0.35">
      <c r="A2" s="62"/>
      <c r="B2" s="62"/>
      <c r="C2" s="62" t="s">
        <v>114</v>
      </c>
      <c r="D2" s="62" t="s">
        <v>115</v>
      </c>
      <c r="E2" s="62" t="s">
        <v>116</v>
      </c>
      <c r="F2" s="62" t="s">
        <v>312</v>
      </c>
      <c r="G2" s="63" t="s">
        <v>118</v>
      </c>
      <c r="H2" s="62" t="s">
        <v>119</v>
      </c>
      <c r="I2" s="62"/>
      <c r="J2" s="62" t="s">
        <v>120</v>
      </c>
    </row>
    <row r="3" spans="1:11" x14ac:dyDescent="0.35">
      <c r="A3" s="21" t="s">
        <v>121</v>
      </c>
      <c r="B3" s="62"/>
      <c r="C3" s="64">
        <v>6</v>
      </c>
      <c r="D3" s="64">
        <v>5</v>
      </c>
      <c r="E3" s="64">
        <v>2</v>
      </c>
      <c r="F3" s="21">
        <v>2</v>
      </c>
      <c r="G3" s="21">
        <v>6</v>
      </c>
      <c r="I3" s="62"/>
      <c r="J3" s="21" t="s">
        <v>129</v>
      </c>
      <c r="K3" s="65">
        <f t="shared" ref="K3:K24" si="0">SUM(C3:H3)</f>
        <v>21</v>
      </c>
    </row>
    <row r="4" spans="1:11" x14ac:dyDescent="0.35">
      <c r="A4" s="21" t="s">
        <v>123</v>
      </c>
      <c r="B4" s="62"/>
      <c r="C4" s="64">
        <v>6</v>
      </c>
      <c r="D4" s="64">
        <v>5</v>
      </c>
      <c r="E4" s="64">
        <v>2</v>
      </c>
      <c r="F4" s="21">
        <v>2</v>
      </c>
      <c r="G4" s="21">
        <v>6</v>
      </c>
      <c r="I4" s="62"/>
      <c r="J4" s="21" t="s">
        <v>313</v>
      </c>
      <c r="K4" s="65">
        <f t="shared" si="0"/>
        <v>21</v>
      </c>
    </row>
    <row r="5" spans="1:11" x14ac:dyDescent="0.35">
      <c r="A5" s="21" t="s">
        <v>84</v>
      </c>
      <c r="B5" s="62"/>
      <c r="C5" s="64">
        <v>8</v>
      </c>
      <c r="D5" s="64">
        <v>6</v>
      </c>
      <c r="E5" s="64">
        <v>2</v>
      </c>
      <c r="F5" s="21">
        <v>2</v>
      </c>
      <c r="G5" s="21">
        <v>6</v>
      </c>
      <c r="I5" s="62"/>
      <c r="J5" s="21" t="s">
        <v>314</v>
      </c>
      <c r="K5" s="65">
        <f t="shared" si="0"/>
        <v>24</v>
      </c>
    </row>
    <row r="6" spans="1:11" x14ac:dyDescent="0.35">
      <c r="A6" s="21" t="s">
        <v>85</v>
      </c>
      <c r="B6" s="62"/>
      <c r="C6" s="64"/>
      <c r="D6" s="64"/>
      <c r="E6" s="64"/>
      <c r="F6" s="21"/>
      <c r="I6" s="62"/>
      <c r="K6" s="65">
        <f t="shared" si="0"/>
        <v>0</v>
      </c>
    </row>
    <row r="7" spans="1:11" x14ac:dyDescent="0.35">
      <c r="A7" s="21" t="s">
        <v>86</v>
      </c>
      <c r="B7" s="62"/>
      <c r="C7" s="64">
        <v>12</v>
      </c>
      <c r="D7" s="64">
        <v>5</v>
      </c>
      <c r="E7" s="64">
        <v>2</v>
      </c>
      <c r="F7" s="21">
        <v>2</v>
      </c>
      <c r="G7" s="21">
        <v>9</v>
      </c>
      <c r="I7" s="62"/>
      <c r="K7" s="65">
        <f t="shared" si="0"/>
        <v>30</v>
      </c>
    </row>
    <row r="8" spans="1:11" x14ac:dyDescent="0.35">
      <c r="A8" s="21" t="s">
        <v>87</v>
      </c>
      <c r="B8" s="62"/>
      <c r="C8" s="64">
        <v>12</v>
      </c>
      <c r="D8" s="64">
        <v>5</v>
      </c>
      <c r="E8" s="64">
        <v>2</v>
      </c>
      <c r="F8" s="21">
        <v>2</v>
      </c>
      <c r="G8" s="21">
        <v>9</v>
      </c>
      <c r="I8" s="62"/>
      <c r="K8" s="65">
        <f t="shared" si="0"/>
        <v>30</v>
      </c>
    </row>
    <row r="9" spans="1:11" x14ac:dyDescent="0.35">
      <c r="A9" s="21" t="s">
        <v>88</v>
      </c>
      <c r="B9" s="62"/>
      <c r="C9" s="64">
        <v>12</v>
      </c>
      <c r="D9" s="64">
        <v>5</v>
      </c>
      <c r="E9" s="64"/>
      <c r="I9" s="62"/>
      <c r="K9" s="65">
        <f t="shared" si="0"/>
        <v>17</v>
      </c>
    </row>
    <row r="10" spans="1:11" x14ac:dyDescent="0.35">
      <c r="A10" s="21" t="s">
        <v>89</v>
      </c>
      <c r="B10" s="62"/>
      <c r="C10" s="64">
        <v>12</v>
      </c>
      <c r="D10" s="64"/>
      <c r="E10" s="64">
        <v>1</v>
      </c>
      <c r="F10" s="21">
        <v>1</v>
      </c>
      <c r="G10" s="21">
        <v>5</v>
      </c>
      <c r="I10" s="62"/>
      <c r="K10" s="65">
        <f t="shared" si="0"/>
        <v>19</v>
      </c>
    </row>
    <row r="11" spans="1:11" x14ac:dyDescent="0.35">
      <c r="A11" s="21" t="s">
        <v>90</v>
      </c>
      <c r="B11" s="62"/>
      <c r="C11" s="64">
        <v>12</v>
      </c>
      <c r="D11" s="64"/>
      <c r="E11" s="64">
        <v>1</v>
      </c>
      <c r="F11" s="21">
        <v>1</v>
      </c>
      <c r="G11" s="21">
        <v>5</v>
      </c>
      <c r="I11" s="62"/>
      <c r="K11" s="65">
        <f t="shared" si="0"/>
        <v>19</v>
      </c>
    </row>
    <row r="12" spans="1:11" x14ac:dyDescent="0.35">
      <c r="A12" s="21" t="s">
        <v>91</v>
      </c>
      <c r="B12" s="62"/>
      <c r="C12" s="64"/>
      <c r="D12" s="64"/>
      <c r="E12" s="64"/>
      <c r="I12" s="62"/>
      <c r="K12" s="65">
        <f t="shared" si="0"/>
        <v>0</v>
      </c>
    </row>
    <row r="13" spans="1:11" x14ac:dyDescent="0.35">
      <c r="A13" s="21" t="s">
        <v>92</v>
      </c>
      <c r="B13" s="62"/>
      <c r="C13" s="64">
        <v>12</v>
      </c>
      <c r="D13" s="64">
        <v>5</v>
      </c>
      <c r="E13" s="64">
        <v>2</v>
      </c>
      <c r="F13" s="21">
        <v>2</v>
      </c>
      <c r="I13" s="62"/>
      <c r="K13" s="65">
        <f t="shared" si="0"/>
        <v>21</v>
      </c>
    </row>
    <row r="14" spans="1:11" x14ac:dyDescent="0.35">
      <c r="A14" s="21" t="s">
        <v>93</v>
      </c>
      <c r="B14" s="62"/>
      <c r="C14" s="64"/>
      <c r="D14" s="64"/>
      <c r="E14" s="64"/>
      <c r="I14" s="62"/>
      <c r="K14" s="65">
        <f t="shared" si="0"/>
        <v>0</v>
      </c>
    </row>
    <row r="15" spans="1:11" x14ac:dyDescent="0.35">
      <c r="A15" s="21" t="s">
        <v>94</v>
      </c>
      <c r="B15" s="62"/>
      <c r="C15" s="64">
        <v>5</v>
      </c>
      <c r="D15" s="64">
        <v>5</v>
      </c>
      <c r="E15" s="64">
        <v>2</v>
      </c>
      <c r="F15" s="21">
        <v>2</v>
      </c>
      <c r="I15" s="62"/>
      <c r="K15" s="65">
        <f t="shared" si="0"/>
        <v>14</v>
      </c>
    </row>
    <row r="16" spans="1:11" x14ac:dyDescent="0.35">
      <c r="A16" s="21" t="s">
        <v>130</v>
      </c>
      <c r="B16" s="62"/>
      <c r="C16" s="64"/>
      <c r="D16" s="64"/>
      <c r="E16" s="64"/>
      <c r="I16" s="62"/>
      <c r="K16" s="65">
        <f t="shared" si="0"/>
        <v>0</v>
      </c>
    </row>
    <row r="17" spans="1:11" x14ac:dyDescent="0.35">
      <c r="A17" s="21" t="s">
        <v>96</v>
      </c>
      <c r="B17" s="62"/>
      <c r="C17" s="64"/>
      <c r="D17" s="64"/>
      <c r="E17" s="64"/>
      <c r="I17" s="62"/>
      <c r="K17" s="65">
        <f t="shared" si="0"/>
        <v>0</v>
      </c>
    </row>
    <row r="18" spans="1:11" x14ac:dyDescent="0.35">
      <c r="A18" s="21" t="s">
        <v>126</v>
      </c>
      <c r="B18" s="62"/>
      <c r="C18" s="64"/>
      <c r="D18" s="64"/>
      <c r="E18" s="64"/>
      <c r="I18" s="62"/>
      <c r="K18" s="65">
        <f t="shared" si="0"/>
        <v>0</v>
      </c>
    </row>
    <row r="19" spans="1:11" x14ac:dyDescent="0.35">
      <c r="A19" s="21" t="s">
        <v>98</v>
      </c>
      <c r="B19" s="62"/>
      <c r="C19" s="64">
        <v>1</v>
      </c>
      <c r="D19" s="64">
        <v>1</v>
      </c>
      <c r="E19" s="64"/>
      <c r="F19" s="21">
        <v>2</v>
      </c>
      <c r="I19" s="62"/>
      <c r="K19" s="65">
        <f t="shared" si="0"/>
        <v>4</v>
      </c>
    </row>
    <row r="20" spans="1:11" x14ac:dyDescent="0.35">
      <c r="A20" s="21" t="s">
        <v>99</v>
      </c>
      <c r="B20" s="62"/>
      <c r="C20" s="64">
        <v>1</v>
      </c>
      <c r="D20" s="64">
        <v>1</v>
      </c>
      <c r="E20" s="64">
        <v>2</v>
      </c>
      <c r="I20" s="62"/>
      <c r="K20" s="65">
        <f t="shared" si="0"/>
        <v>4</v>
      </c>
    </row>
    <row r="21" spans="1:11" x14ac:dyDescent="0.35">
      <c r="A21" s="21" t="s">
        <v>127</v>
      </c>
      <c r="B21" s="62"/>
      <c r="C21" s="64"/>
      <c r="D21" s="64"/>
      <c r="E21" s="64"/>
      <c r="I21" s="62"/>
      <c r="K21" s="65">
        <f t="shared" si="0"/>
        <v>0</v>
      </c>
    </row>
    <row r="22" spans="1:11" x14ac:dyDescent="0.35">
      <c r="A22" s="21" t="s">
        <v>101</v>
      </c>
      <c r="B22" s="62"/>
      <c r="C22" s="64">
        <v>1</v>
      </c>
      <c r="D22" s="64">
        <v>1</v>
      </c>
      <c r="E22" s="64">
        <v>2</v>
      </c>
      <c r="I22" s="62"/>
      <c r="K22" s="65">
        <f t="shared" si="0"/>
        <v>4</v>
      </c>
    </row>
    <row r="23" spans="1:11" x14ac:dyDescent="0.35">
      <c r="A23" s="21" t="s">
        <v>102</v>
      </c>
      <c r="B23" s="62"/>
      <c r="C23" s="64"/>
      <c r="D23" s="64"/>
      <c r="E23" s="64"/>
      <c r="I23" s="62"/>
      <c r="K23" s="65">
        <f t="shared" si="0"/>
        <v>0</v>
      </c>
    </row>
    <row r="24" spans="1:11" x14ac:dyDescent="0.35">
      <c r="A24" s="21" t="s">
        <v>103</v>
      </c>
      <c r="B24" s="62"/>
      <c r="C24" s="64">
        <v>1</v>
      </c>
      <c r="D24" s="64">
        <v>1</v>
      </c>
      <c r="E24" s="64"/>
      <c r="I24" s="62"/>
      <c r="K24" s="65">
        <f t="shared" si="0"/>
        <v>2</v>
      </c>
    </row>
    <row r="25" spans="1:11" x14ac:dyDescent="0.35">
      <c r="A25" s="21"/>
      <c r="C25" s="66"/>
      <c r="D25" s="66"/>
      <c r="E25" s="66"/>
      <c r="F25" s="66"/>
      <c r="G25" s="66"/>
      <c r="H25" s="66"/>
      <c r="I25" s="62"/>
    </row>
    <row r="27" spans="1:11" x14ac:dyDescent="0.35">
      <c r="A27" s="61"/>
    </row>
    <row r="28" spans="1:11" x14ac:dyDescent="0.35">
      <c r="A28" s="63"/>
      <c r="B28" s="63"/>
      <c r="C28" s="63" t="s">
        <v>114</v>
      </c>
      <c r="D28" s="63" t="s">
        <v>115</v>
      </c>
      <c r="E28" s="63" t="s">
        <v>116</v>
      </c>
      <c r="F28" s="63" t="s">
        <v>117</v>
      </c>
      <c r="G28" s="63" t="s">
        <v>118</v>
      </c>
      <c r="H28" s="62" t="s">
        <v>119</v>
      </c>
      <c r="I28" s="62"/>
      <c r="J28" s="62" t="s">
        <v>120</v>
      </c>
    </row>
    <row r="29" spans="1:11" x14ac:dyDescent="0.35">
      <c r="A29" s="21" t="s">
        <v>121</v>
      </c>
      <c r="B29" s="62"/>
      <c r="C29" s="64"/>
      <c r="D29" s="64"/>
      <c r="E29" s="64"/>
      <c r="I29" s="62"/>
      <c r="J29" s="21"/>
      <c r="K29" s="65">
        <f t="shared" ref="K29:K50" si="1">SUM(C29:H29)</f>
        <v>0</v>
      </c>
    </row>
    <row r="30" spans="1:11" x14ac:dyDescent="0.35">
      <c r="A30" s="21" t="s">
        <v>123</v>
      </c>
      <c r="B30" s="62"/>
      <c r="C30" s="64"/>
      <c r="D30" s="64"/>
      <c r="E30" s="64"/>
      <c r="I30" s="62"/>
      <c r="K30" s="65">
        <f t="shared" si="1"/>
        <v>0</v>
      </c>
    </row>
    <row r="31" spans="1:11" x14ac:dyDescent="0.35">
      <c r="A31" s="21" t="s">
        <v>84</v>
      </c>
      <c r="B31" s="62"/>
      <c r="C31" s="64"/>
      <c r="D31" s="64"/>
      <c r="E31" s="64"/>
      <c r="I31" s="62"/>
      <c r="J31" s="21"/>
      <c r="K31" s="65">
        <f t="shared" si="1"/>
        <v>0</v>
      </c>
    </row>
    <row r="32" spans="1:11" x14ac:dyDescent="0.35">
      <c r="A32" s="21" t="s">
        <v>85</v>
      </c>
      <c r="B32" s="62"/>
      <c r="C32" s="64"/>
      <c r="D32" s="64"/>
      <c r="E32" s="64"/>
      <c r="I32" s="62"/>
      <c r="K32" s="65">
        <f t="shared" si="1"/>
        <v>0</v>
      </c>
    </row>
    <row r="33" spans="1:11" x14ac:dyDescent="0.35">
      <c r="A33" s="21" t="s">
        <v>86</v>
      </c>
      <c r="B33" s="62"/>
      <c r="C33" s="64"/>
      <c r="D33" s="64"/>
      <c r="E33" s="64"/>
      <c r="I33" s="62"/>
      <c r="K33" s="65">
        <f t="shared" si="1"/>
        <v>0</v>
      </c>
    </row>
    <row r="34" spans="1:11" x14ac:dyDescent="0.35">
      <c r="A34" s="21" t="s">
        <v>87</v>
      </c>
      <c r="B34" s="62"/>
      <c r="C34" s="64"/>
      <c r="D34" s="64"/>
      <c r="E34" s="64"/>
      <c r="I34" s="62"/>
      <c r="K34" s="65">
        <f t="shared" si="1"/>
        <v>0</v>
      </c>
    </row>
    <row r="35" spans="1:11" x14ac:dyDescent="0.35">
      <c r="A35" s="21" t="s">
        <v>88</v>
      </c>
      <c r="B35" s="62"/>
      <c r="C35" s="64"/>
      <c r="D35" s="64"/>
      <c r="E35" s="64"/>
      <c r="I35" s="62"/>
      <c r="K35" s="65">
        <f t="shared" si="1"/>
        <v>0</v>
      </c>
    </row>
    <row r="36" spans="1:11" x14ac:dyDescent="0.35">
      <c r="A36" s="21" t="s">
        <v>89</v>
      </c>
      <c r="B36" s="62"/>
      <c r="C36" s="64"/>
      <c r="D36" s="64"/>
      <c r="E36" s="64"/>
      <c r="I36" s="62"/>
      <c r="K36" s="65">
        <f t="shared" si="1"/>
        <v>0</v>
      </c>
    </row>
    <row r="37" spans="1:11" x14ac:dyDescent="0.35">
      <c r="A37" s="21" t="s">
        <v>90</v>
      </c>
      <c r="B37" s="62"/>
      <c r="C37" s="64"/>
      <c r="D37" s="64"/>
      <c r="E37" s="64"/>
      <c r="I37" s="62"/>
      <c r="K37" s="65">
        <f t="shared" si="1"/>
        <v>0</v>
      </c>
    </row>
    <row r="38" spans="1:11" x14ac:dyDescent="0.35">
      <c r="A38" s="21" t="s">
        <v>91</v>
      </c>
      <c r="B38" s="62"/>
      <c r="C38" s="64"/>
      <c r="D38" s="64"/>
      <c r="E38" s="64"/>
      <c r="I38" s="62"/>
      <c r="K38" s="65">
        <f t="shared" si="1"/>
        <v>0</v>
      </c>
    </row>
    <row r="39" spans="1:11" x14ac:dyDescent="0.35">
      <c r="A39" s="21" t="s">
        <v>92</v>
      </c>
      <c r="B39" s="62"/>
      <c r="C39" s="64"/>
      <c r="D39" s="64"/>
      <c r="E39" s="64"/>
      <c r="I39" s="62"/>
      <c r="K39" s="65">
        <f t="shared" si="1"/>
        <v>0</v>
      </c>
    </row>
    <row r="40" spans="1:11" x14ac:dyDescent="0.35">
      <c r="A40" s="21" t="s">
        <v>93</v>
      </c>
      <c r="B40" s="62"/>
      <c r="C40" s="64"/>
      <c r="D40" s="64"/>
      <c r="E40" s="64"/>
      <c r="I40" s="62"/>
      <c r="K40" s="65">
        <f t="shared" si="1"/>
        <v>0</v>
      </c>
    </row>
    <row r="41" spans="1:11" x14ac:dyDescent="0.35">
      <c r="A41" s="21" t="s">
        <v>94</v>
      </c>
      <c r="B41" s="62"/>
      <c r="C41" s="64"/>
      <c r="D41" s="64"/>
      <c r="E41" s="64"/>
      <c r="I41" s="62"/>
      <c r="K41" s="65">
        <f t="shared" si="1"/>
        <v>0</v>
      </c>
    </row>
    <row r="42" spans="1:11" x14ac:dyDescent="0.35">
      <c r="A42" s="21" t="s">
        <v>130</v>
      </c>
      <c r="B42" s="62"/>
      <c r="C42" s="64"/>
      <c r="D42" s="64"/>
      <c r="E42" s="64"/>
      <c r="I42" s="62"/>
      <c r="K42" s="65">
        <f t="shared" si="1"/>
        <v>0</v>
      </c>
    </row>
    <row r="43" spans="1:11" x14ac:dyDescent="0.35">
      <c r="A43" s="21" t="s">
        <v>96</v>
      </c>
      <c r="B43" s="62"/>
      <c r="C43" s="64"/>
      <c r="D43" s="64"/>
      <c r="E43" s="64"/>
      <c r="I43" s="62"/>
      <c r="K43" s="65">
        <f t="shared" si="1"/>
        <v>0</v>
      </c>
    </row>
    <row r="44" spans="1:11" x14ac:dyDescent="0.35">
      <c r="A44" s="21" t="s">
        <v>126</v>
      </c>
      <c r="B44" s="62"/>
      <c r="C44" s="64"/>
      <c r="D44" s="64"/>
      <c r="E44" s="64"/>
      <c r="I44" s="62"/>
      <c r="K44" s="65">
        <f t="shared" si="1"/>
        <v>0</v>
      </c>
    </row>
    <row r="45" spans="1:11" x14ac:dyDescent="0.35">
      <c r="A45" s="21" t="s">
        <v>98</v>
      </c>
      <c r="B45" s="62"/>
      <c r="C45" s="64"/>
      <c r="D45" s="64"/>
      <c r="E45" s="64"/>
      <c r="I45" s="62"/>
      <c r="K45" s="65">
        <f t="shared" si="1"/>
        <v>0</v>
      </c>
    </row>
    <row r="46" spans="1:11" x14ac:dyDescent="0.35">
      <c r="A46" s="21" t="s">
        <v>99</v>
      </c>
      <c r="B46" s="62"/>
      <c r="C46" s="64"/>
      <c r="D46" s="64"/>
      <c r="E46" s="64"/>
      <c r="I46" s="62"/>
      <c r="K46" s="65">
        <f t="shared" si="1"/>
        <v>0</v>
      </c>
    </row>
    <row r="47" spans="1:11" x14ac:dyDescent="0.35">
      <c r="A47" s="21" t="s">
        <v>127</v>
      </c>
      <c r="B47" s="62"/>
      <c r="C47" s="64"/>
      <c r="D47" s="64"/>
      <c r="E47" s="64"/>
      <c r="I47" s="62"/>
      <c r="K47" s="65">
        <f t="shared" si="1"/>
        <v>0</v>
      </c>
    </row>
    <row r="48" spans="1:11" x14ac:dyDescent="0.35">
      <c r="A48" s="21" t="s">
        <v>101</v>
      </c>
      <c r="B48" s="62"/>
      <c r="C48" s="64"/>
      <c r="D48" s="64"/>
      <c r="E48" s="64"/>
      <c r="I48" s="62"/>
      <c r="K48" s="65">
        <f t="shared" si="1"/>
        <v>0</v>
      </c>
    </row>
    <row r="49" spans="1:11" x14ac:dyDescent="0.35">
      <c r="A49" s="21" t="s">
        <v>102</v>
      </c>
      <c r="B49" s="62"/>
      <c r="C49" s="64"/>
      <c r="D49" s="64"/>
      <c r="E49" s="64"/>
      <c r="I49" s="62"/>
      <c r="K49" s="65">
        <f t="shared" si="1"/>
        <v>0</v>
      </c>
    </row>
    <row r="50" spans="1:11" x14ac:dyDescent="0.35">
      <c r="A50" s="21" t="s">
        <v>103</v>
      </c>
      <c r="B50" s="62"/>
      <c r="C50" s="64"/>
      <c r="D50" s="64"/>
      <c r="E50" s="64"/>
      <c r="I50" s="62"/>
      <c r="K50" s="65">
        <f t="shared" si="1"/>
        <v>0</v>
      </c>
    </row>
    <row r="51" spans="1:11" x14ac:dyDescent="0.35">
      <c r="B51" s="62"/>
      <c r="C51" s="64"/>
      <c r="D51" s="64"/>
      <c r="E51" s="64"/>
      <c r="I51" s="62"/>
    </row>
  </sheetData>
  <conditionalFormatting sqref="A1">
    <cfRule type="notContainsBlanks" dxfId="0" priority="1">
      <formula>LEN(TRIM(A1))&gt;0</formula>
    </cfRule>
  </conditionalFormatting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A9A74-F9EC-4658-975F-578975A99CB3}">
  <dimension ref="A1:K103"/>
  <sheetViews>
    <sheetView workbookViewId="0">
      <selection activeCell="A94" sqref="A94:XFD94"/>
    </sheetView>
  </sheetViews>
  <sheetFormatPr baseColWidth="10" defaultRowHeight="14.5" x14ac:dyDescent="0.35"/>
  <cols>
    <col min="1" max="1" width="23.08984375" customWidth="1"/>
    <col min="10" max="10" width="12.08984375" bestFit="1" customWidth="1"/>
  </cols>
  <sheetData>
    <row r="1" spans="1:11" x14ac:dyDescent="0.35">
      <c r="A1" s="67" t="s">
        <v>315</v>
      </c>
      <c r="B1" s="63"/>
      <c r="C1" s="63"/>
      <c r="D1" s="63"/>
      <c r="E1" s="63"/>
      <c r="F1" s="63"/>
      <c r="G1" s="63"/>
      <c r="H1" s="62"/>
      <c r="I1" s="62"/>
      <c r="J1" s="62"/>
    </row>
    <row r="2" spans="1:11" x14ac:dyDescent="0.35">
      <c r="A2" s="63"/>
      <c r="B2" s="63"/>
      <c r="C2" s="63" t="s">
        <v>114</v>
      </c>
      <c r="D2" s="63" t="s">
        <v>115</v>
      </c>
      <c r="E2" s="63" t="s">
        <v>116</v>
      </c>
      <c r="F2" s="63" t="s">
        <v>117</v>
      </c>
      <c r="G2" s="63" t="s">
        <v>118</v>
      </c>
      <c r="H2" s="62" t="s">
        <v>119</v>
      </c>
      <c r="I2" s="62"/>
      <c r="J2" s="62" t="s">
        <v>120</v>
      </c>
    </row>
    <row r="3" spans="1:11" x14ac:dyDescent="0.35">
      <c r="A3" s="21" t="s">
        <v>121</v>
      </c>
      <c r="B3" s="62"/>
      <c r="C3" s="64"/>
      <c r="D3" s="64"/>
      <c r="E3" s="64"/>
      <c r="F3" s="64"/>
      <c r="G3" s="21">
        <v>3</v>
      </c>
      <c r="I3" s="62"/>
      <c r="J3" s="21" t="s">
        <v>316</v>
      </c>
      <c r="K3" s="65">
        <f t="shared" ref="K3:K24" si="0">SUM(C3:H3)</f>
        <v>3</v>
      </c>
    </row>
    <row r="4" spans="1:11" x14ac:dyDescent="0.35">
      <c r="A4" s="21" t="s">
        <v>123</v>
      </c>
      <c r="B4" s="62"/>
      <c r="C4" s="64"/>
      <c r="D4" s="64"/>
      <c r="E4" s="64"/>
      <c r="F4" s="64"/>
      <c r="G4" s="21">
        <v>3</v>
      </c>
      <c r="I4" s="62"/>
      <c r="K4" s="65">
        <f t="shared" si="0"/>
        <v>3</v>
      </c>
    </row>
    <row r="5" spans="1:11" x14ac:dyDescent="0.35">
      <c r="A5" s="21" t="s">
        <v>84</v>
      </c>
      <c r="B5" s="62"/>
      <c r="C5" s="64"/>
      <c r="D5" s="64"/>
      <c r="E5" s="64"/>
      <c r="F5" s="64"/>
      <c r="G5" s="21">
        <v>3</v>
      </c>
      <c r="I5" s="62"/>
      <c r="J5" s="21"/>
      <c r="K5" s="65">
        <f t="shared" si="0"/>
        <v>3</v>
      </c>
    </row>
    <row r="6" spans="1:11" x14ac:dyDescent="0.35">
      <c r="A6" s="21" t="s">
        <v>85</v>
      </c>
      <c r="B6" s="62"/>
      <c r="C6" s="64"/>
      <c r="D6" s="64"/>
      <c r="E6" s="64"/>
      <c r="F6" s="64"/>
      <c r="I6" s="62"/>
      <c r="K6" s="65">
        <f t="shared" si="0"/>
        <v>0</v>
      </c>
    </row>
    <row r="7" spans="1:11" x14ac:dyDescent="0.35">
      <c r="A7" s="21" t="s">
        <v>86</v>
      </c>
      <c r="B7" s="62"/>
      <c r="C7" s="64"/>
      <c r="D7" s="64"/>
      <c r="E7" s="64"/>
      <c r="F7" s="64"/>
      <c r="G7" s="21">
        <v>3</v>
      </c>
      <c r="I7" s="62"/>
      <c r="K7" s="65">
        <f t="shared" si="0"/>
        <v>3</v>
      </c>
    </row>
    <row r="8" spans="1:11" x14ac:dyDescent="0.35">
      <c r="A8" s="21" t="s">
        <v>87</v>
      </c>
      <c r="B8" s="62"/>
      <c r="C8" s="64"/>
      <c r="D8" s="64"/>
      <c r="E8" s="64"/>
      <c r="F8" s="64"/>
      <c r="G8" s="21">
        <v>3</v>
      </c>
      <c r="I8" s="62"/>
      <c r="K8" s="65">
        <f t="shared" si="0"/>
        <v>3</v>
      </c>
    </row>
    <row r="9" spans="1:11" x14ac:dyDescent="0.35">
      <c r="A9" s="21" t="s">
        <v>88</v>
      </c>
      <c r="B9" s="62"/>
      <c r="C9" s="64"/>
      <c r="D9" s="64"/>
      <c r="E9" s="64"/>
      <c r="F9" s="64"/>
      <c r="I9" s="62"/>
      <c r="K9" s="65">
        <f t="shared" si="0"/>
        <v>0</v>
      </c>
    </row>
    <row r="10" spans="1:11" x14ac:dyDescent="0.35">
      <c r="A10" s="21" t="s">
        <v>89</v>
      </c>
      <c r="B10" s="62"/>
      <c r="C10" s="64"/>
      <c r="D10" s="64"/>
      <c r="E10" s="64"/>
      <c r="F10" s="64"/>
      <c r="G10" s="21">
        <v>2</v>
      </c>
      <c r="I10" s="62"/>
      <c r="K10" s="65">
        <f t="shared" si="0"/>
        <v>2</v>
      </c>
    </row>
    <row r="11" spans="1:11" x14ac:dyDescent="0.35">
      <c r="A11" s="21" t="s">
        <v>90</v>
      </c>
      <c r="B11" s="62"/>
      <c r="C11" s="64"/>
      <c r="D11" s="64"/>
      <c r="E11" s="64"/>
      <c r="F11" s="64"/>
      <c r="G11" s="21">
        <v>2</v>
      </c>
      <c r="I11" s="62"/>
      <c r="K11" s="65">
        <f t="shared" si="0"/>
        <v>2</v>
      </c>
    </row>
    <row r="12" spans="1:11" x14ac:dyDescent="0.35">
      <c r="A12" s="21" t="s">
        <v>91</v>
      </c>
      <c r="B12" s="62"/>
      <c r="C12" s="64"/>
      <c r="D12" s="64"/>
      <c r="E12" s="64"/>
      <c r="F12" s="64"/>
      <c r="I12" s="62"/>
      <c r="K12" s="65">
        <f t="shared" si="0"/>
        <v>0</v>
      </c>
    </row>
    <row r="13" spans="1:11" x14ac:dyDescent="0.35">
      <c r="A13" s="21" t="s">
        <v>92</v>
      </c>
      <c r="B13" s="62"/>
      <c r="C13" s="64"/>
      <c r="D13" s="64"/>
      <c r="E13" s="64"/>
      <c r="F13" s="64"/>
      <c r="I13" s="62"/>
      <c r="K13" s="65">
        <f t="shared" si="0"/>
        <v>0</v>
      </c>
    </row>
    <row r="14" spans="1:11" x14ac:dyDescent="0.35">
      <c r="A14" s="21" t="s">
        <v>93</v>
      </c>
      <c r="B14" s="62"/>
      <c r="C14" s="64"/>
      <c r="D14" s="64"/>
      <c r="E14" s="64"/>
      <c r="F14" s="64"/>
      <c r="I14" s="62"/>
      <c r="K14" s="65">
        <f t="shared" si="0"/>
        <v>0</v>
      </c>
    </row>
    <row r="15" spans="1:11" x14ac:dyDescent="0.35">
      <c r="A15" s="21" t="s">
        <v>94</v>
      </c>
      <c r="B15" s="62"/>
      <c r="C15" s="64"/>
      <c r="D15" s="64"/>
      <c r="E15" s="64"/>
      <c r="F15" s="64"/>
      <c r="I15" s="62"/>
      <c r="K15" s="65">
        <f t="shared" si="0"/>
        <v>0</v>
      </c>
    </row>
    <row r="16" spans="1:11" x14ac:dyDescent="0.35">
      <c r="A16" s="21" t="s">
        <v>130</v>
      </c>
      <c r="B16" s="62"/>
      <c r="C16" s="64"/>
      <c r="D16" s="64"/>
      <c r="E16" s="64"/>
      <c r="F16" s="64"/>
      <c r="I16" s="62"/>
      <c r="K16" s="65">
        <f t="shared" si="0"/>
        <v>0</v>
      </c>
    </row>
    <row r="17" spans="1:11" x14ac:dyDescent="0.35">
      <c r="A17" s="21" t="s">
        <v>96</v>
      </c>
      <c r="B17" s="62"/>
      <c r="C17" s="64"/>
      <c r="D17" s="64"/>
      <c r="E17" s="64"/>
      <c r="F17" s="64"/>
      <c r="I17" s="62"/>
      <c r="K17" s="65">
        <f t="shared" si="0"/>
        <v>0</v>
      </c>
    </row>
    <row r="18" spans="1:11" x14ac:dyDescent="0.35">
      <c r="A18" s="21" t="s">
        <v>126</v>
      </c>
      <c r="B18" s="62"/>
      <c r="C18" s="64"/>
      <c r="D18" s="64"/>
      <c r="E18" s="64"/>
      <c r="F18" s="64"/>
      <c r="I18" s="62"/>
      <c r="K18" s="65">
        <f t="shared" si="0"/>
        <v>0</v>
      </c>
    </row>
    <row r="19" spans="1:11" x14ac:dyDescent="0.35">
      <c r="A19" s="21" t="s">
        <v>98</v>
      </c>
      <c r="B19" s="62"/>
      <c r="C19" s="64"/>
      <c r="D19" s="64"/>
      <c r="E19" s="64"/>
      <c r="F19" s="64"/>
      <c r="I19" s="62"/>
      <c r="K19" s="65">
        <f t="shared" si="0"/>
        <v>0</v>
      </c>
    </row>
    <row r="20" spans="1:11" x14ac:dyDescent="0.35">
      <c r="A20" s="21" t="s">
        <v>99</v>
      </c>
      <c r="B20" s="62"/>
      <c r="C20" s="64"/>
      <c r="D20" s="64"/>
      <c r="E20" s="64"/>
      <c r="F20" s="64"/>
      <c r="I20" s="62"/>
      <c r="K20" s="65">
        <f t="shared" si="0"/>
        <v>0</v>
      </c>
    </row>
    <row r="21" spans="1:11" x14ac:dyDescent="0.35">
      <c r="A21" s="21" t="s">
        <v>127</v>
      </c>
      <c r="B21" s="62"/>
      <c r="C21" s="64"/>
      <c r="D21" s="64"/>
      <c r="E21" s="64"/>
      <c r="F21" s="64"/>
      <c r="I21" s="62"/>
      <c r="K21" s="65">
        <f t="shared" si="0"/>
        <v>0</v>
      </c>
    </row>
    <row r="22" spans="1:11" x14ac:dyDescent="0.35">
      <c r="A22" s="21" t="s">
        <v>101</v>
      </c>
      <c r="B22" s="62"/>
      <c r="C22" s="64"/>
      <c r="D22" s="64"/>
      <c r="E22" s="64"/>
      <c r="F22" s="64"/>
      <c r="I22" s="62"/>
      <c r="K22" s="65">
        <f t="shared" si="0"/>
        <v>0</v>
      </c>
    </row>
    <row r="23" spans="1:11" x14ac:dyDescent="0.35">
      <c r="A23" s="21" t="s">
        <v>102</v>
      </c>
      <c r="B23" s="62"/>
      <c r="C23" s="64"/>
      <c r="D23" s="64"/>
      <c r="E23" s="64"/>
      <c r="F23" s="64"/>
      <c r="I23" s="62"/>
      <c r="K23" s="65">
        <f t="shared" si="0"/>
        <v>0</v>
      </c>
    </row>
    <row r="24" spans="1:11" x14ac:dyDescent="0.35">
      <c r="A24" s="21" t="s">
        <v>103</v>
      </c>
      <c r="B24" s="62"/>
      <c r="C24" s="64"/>
      <c r="D24" s="64"/>
      <c r="E24" s="64"/>
      <c r="F24" s="64"/>
      <c r="I24" s="62"/>
      <c r="K24" s="65">
        <f t="shared" si="0"/>
        <v>0</v>
      </c>
    </row>
    <row r="25" spans="1:11" x14ac:dyDescent="0.35">
      <c r="B25" s="62"/>
      <c r="C25" s="64"/>
      <c r="D25" s="64"/>
      <c r="E25" s="64"/>
      <c r="F25" s="64"/>
      <c r="I25" s="62"/>
    </row>
    <row r="26" spans="1:11" x14ac:dyDescent="0.35">
      <c r="F26" s="64"/>
    </row>
    <row r="27" spans="1:11" x14ac:dyDescent="0.35">
      <c r="A27" s="61"/>
      <c r="F27" s="64"/>
    </row>
    <row r="28" spans="1:11" x14ac:dyDescent="0.35">
      <c r="A28" s="63"/>
      <c r="B28" s="63"/>
      <c r="C28" s="63" t="s">
        <v>114</v>
      </c>
      <c r="D28" s="63" t="s">
        <v>115</v>
      </c>
      <c r="E28" s="63" t="s">
        <v>116</v>
      </c>
      <c r="F28" s="63" t="s">
        <v>117</v>
      </c>
      <c r="G28" s="63" t="s">
        <v>118</v>
      </c>
      <c r="H28" s="62" t="s">
        <v>119</v>
      </c>
      <c r="I28" s="62"/>
      <c r="J28" s="62" t="s">
        <v>120</v>
      </c>
    </row>
    <row r="29" spans="1:11" x14ac:dyDescent="0.35">
      <c r="A29" s="21" t="s">
        <v>121</v>
      </c>
      <c r="B29" s="62"/>
      <c r="C29" s="64"/>
      <c r="D29" s="64"/>
      <c r="E29" s="64"/>
      <c r="I29" s="62"/>
      <c r="J29" s="21"/>
      <c r="K29" s="65">
        <f t="shared" ref="K29:K50" si="1">SUM(C29:H29)</f>
        <v>0</v>
      </c>
    </row>
    <row r="30" spans="1:11" x14ac:dyDescent="0.35">
      <c r="A30" s="21" t="s">
        <v>123</v>
      </c>
      <c r="B30" s="62"/>
      <c r="C30" s="64"/>
      <c r="D30" s="64"/>
      <c r="E30" s="64"/>
      <c r="I30" s="62"/>
      <c r="K30" s="65">
        <f t="shared" si="1"/>
        <v>0</v>
      </c>
    </row>
    <row r="31" spans="1:11" x14ac:dyDescent="0.35">
      <c r="A31" s="21" t="s">
        <v>84</v>
      </c>
      <c r="B31" s="62"/>
      <c r="C31" s="64"/>
      <c r="D31" s="64"/>
      <c r="E31" s="64"/>
      <c r="I31" s="62"/>
      <c r="J31" s="21"/>
      <c r="K31" s="65">
        <f t="shared" si="1"/>
        <v>0</v>
      </c>
    </row>
    <row r="32" spans="1:11" x14ac:dyDescent="0.35">
      <c r="A32" s="21" t="s">
        <v>85</v>
      </c>
      <c r="B32" s="62"/>
      <c r="C32" s="64"/>
      <c r="D32" s="64"/>
      <c r="E32" s="64"/>
      <c r="I32" s="62"/>
      <c r="K32" s="65">
        <f t="shared" si="1"/>
        <v>0</v>
      </c>
    </row>
    <row r="33" spans="1:11" x14ac:dyDescent="0.35">
      <c r="A33" s="21" t="s">
        <v>86</v>
      </c>
      <c r="B33" s="62"/>
      <c r="C33" s="64"/>
      <c r="D33" s="64"/>
      <c r="E33" s="64"/>
      <c r="I33" s="62"/>
      <c r="K33" s="65">
        <f t="shared" si="1"/>
        <v>0</v>
      </c>
    </row>
    <row r="34" spans="1:11" x14ac:dyDescent="0.35">
      <c r="A34" s="21" t="s">
        <v>87</v>
      </c>
      <c r="B34" s="62"/>
      <c r="C34" s="64"/>
      <c r="D34" s="64"/>
      <c r="E34" s="64"/>
      <c r="I34" s="62"/>
      <c r="K34" s="65">
        <f t="shared" si="1"/>
        <v>0</v>
      </c>
    </row>
    <row r="35" spans="1:11" x14ac:dyDescent="0.35">
      <c r="A35" s="21" t="s">
        <v>88</v>
      </c>
      <c r="B35" s="62"/>
      <c r="C35" s="64"/>
      <c r="D35" s="64"/>
      <c r="E35" s="64"/>
      <c r="I35" s="62"/>
      <c r="K35" s="65">
        <f t="shared" si="1"/>
        <v>0</v>
      </c>
    </row>
    <row r="36" spans="1:11" x14ac:dyDescent="0.35">
      <c r="A36" s="21" t="s">
        <v>89</v>
      </c>
      <c r="B36" s="62"/>
      <c r="C36" s="64"/>
      <c r="D36" s="64"/>
      <c r="E36" s="64"/>
      <c r="I36" s="62"/>
      <c r="K36" s="65">
        <f t="shared" si="1"/>
        <v>0</v>
      </c>
    </row>
    <row r="37" spans="1:11" x14ac:dyDescent="0.35">
      <c r="A37" s="21" t="s">
        <v>90</v>
      </c>
      <c r="B37" s="62"/>
      <c r="C37" s="64"/>
      <c r="D37" s="64"/>
      <c r="E37" s="64"/>
      <c r="I37" s="62"/>
      <c r="K37" s="65">
        <f t="shared" si="1"/>
        <v>0</v>
      </c>
    </row>
    <row r="38" spans="1:11" x14ac:dyDescent="0.35">
      <c r="A38" s="21" t="s">
        <v>91</v>
      </c>
      <c r="B38" s="62"/>
      <c r="C38" s="64"/>
      <c r="D38" s="64"/>
      <c r="E38" s="64"/>
      <c r="I38" s="62"/>
      <c r="K38" s="65">
        <f t="shared" si="1"/>
        <v>0</v>
      </c>
    </row>
    <row r="39" spans="1:11" x14ac:dyDescent="0.35">
      <c r="A39" s="21" t="s">
        <v>92</v>
      </c>
      <c r="B39" s="62"/>
      <c r="C39" s="64"/>
      <c r="D39" s="64"/>
      <c r="E39" s="64"/>
      <c r="I39" s="62"/>
      <c r="K39" s="65">
        <f t="shared" si="1"/>
        <v>0</v>
      </c>
    </row>
    <row r="40" spans="1:11" x14ac:dyDescent="0.35">
      <c r="A40" s="21" t="s">
        <v>93</v>
      </c>
      <c r="B40" s="62"/>
      <c r="C40" s="64"/>
      <c r="D40" s="64"/>
      <c r="E40" s="64"/>
      <c r="I40" s="62"/>
      <c r="K40" s="65">
        <f t="shared" si="1"/>
        <v>0</v>
      </c>
    </row>
    <row r="41" spans="1:11" x14ac:dyDescent="0.35">
      <c r="A41" s="21" t="s">
        <v>94</v>
      </c>
      <c r="B41" s="62"/>
      <c r="C41" s="64"/>
      <c r="D41" s="64"/>
      <c r="E41" s="64"/>
      <c r="I41" s="62"/>
      <c r="K41" s="65">
        <f t="shared" si="1"/>
        <v>0</v>
      </c>
    </row>
    <row r="42" spans="1:11" x14ac:dyDescent="0.35">
      <c r="A42" s="21" t="s">
        <v>130</v>
      </c>
      <c r="B42" s="62"/>
      <c r="C42" s="64"/>
      <c r="D42" s="64"/>
      <c r="E42" s="64"/>
      <c r="I42" s="62"/>
      <c r="K42" s="65">
        <f t="shared" si="1"/>
        <v>0</v>
      </c>
    </row>
    <row r="43" spans="1:11" x14ac:dyDescent="0.35">
      <c r="A43" s="21" t="s">
        <v>96</v>
      </c>
      <c r="B43" s="62"/>
      <c r="C43" s="64"/>
      <c r="D43" s="64"/>
      <c r="E43" s="64"/>
      <c r="I43" s="62"/>
      <c r="K43" s="65">
        <f t="shared" si="1"/>
        <v>0</v>
      </c>
    </row>
    <row r="44" spans="1:11" x14ac:dyDescent="0.35">
      <c r="A44" s="21" t="s">
        <v>126</v>
      </c>
      <c r="B44" s="62"/>
      <c r="C44" s="64"/>
      <c r="D44" s="64"/>
      <c r="E44" s="64"/>
      <c r="I44" s="62"/>
      <c r="K44" s="65">
        <f t="shared" si="1"/>
        <v>0</v>
      </c>
    </row>
    <row r="45" spans="1:11" x14ac:dyDescent="0.35">
      <c r="A45" s="21" t="s">
        <v>98</v>
      </c>
      <c r="B45" s="62"/>
      <c r="C45" s="64"/>
      <c r="D45" s="64"/>
      <c r="E45" s="64"/>
      <c r="I45" s="62"/>
      <c r="K45" s="65">
        <f t="shared" si="1"/>
        <v>0</v>
      </c>
    </row>
    <row r="46" spans="1:11" x14ac:dyDescent="0.35">
      <c r="A46" s="21" t="s">
        <v>99</v>
      </c>
      <c r="B46" s="62"/>
      <c r="C46" s="64"/>
      <c r="D46" s="64"/>
      <c r="E46" s="64"/>
      <c r="I46" s="62"/>
      <c r="K46" s="65">
        <f t="shared" si="1"/>
        <v>0</v>
      </c>
    </row>
    <row r="47" spans="1:11" x14ac:dyDescent="0.35">
      <c r="A47" s="21" t="s">
        <v>127</v>
      </c>
      <c r="B47" s="62"/>
      <c r="C47" s="64"/>
      <c r="D47" s="64"/>
      <c r="E47" s="64"/>
      <c r="I47" s="62"/>
      <c r="K47" s="65">
        <f t="shared" si="1"/>
        <v>0</v>
      </c>
    </row>
    <row r="48" spans="1:11" x14ac:dyDescent="0.35">
      <c r="A48" s="21" t="s">
        <v>101</v>
      </c>
      <c r="B48" s="62"/>
      <c r="C48" s="64"/>
      <c r="D48" s="64"/>
      <c r="E48" s="64"/>
      <c r="I48" s="62"/>
      <c r="K48" s="65">
        <f t="shared" si="1"/>
        <v>0</v>
      </c>
    </row>
    <row r="49" spans="1:11" x14ac:dyDescent="0.35">
      <c r="A49" s="21" t="s">
        <v>102</v>
      </c>
      <c r="B49" s="62"/>
      <c r="C49" s="64"/>
      <c r="D49" s="64"/>
      <c r="E49" s="64"/>
      <c r="I49" s="62"/>
      <c r="K49" s="65">
        <f t="shared" si="1"/>
        <v>0</v>
      </c>
    </row>
    <row r="50" spans="1:11" x14ac:dyDescent="0.35">
      <c r="A50" s="21" t="s">
        <v>103</v>
      </c>
      <c r="B50" s="62"/>
      <c r="C50" s="64"/>
      <c r="D50" s="64"/>
      <c r="E50" s="64"/>
      <c r="I50" s="62"/>
      <c r="K50" s="65">
        <f t="shared" si="1"/>
        <v>0</v>
      </c>
    </row>
    <row r="51" spans="1:11" x14ac:dyDescent="0.35">
      <c r="B51" s="62"/>
      <c r="C51" s="64"/>
      <c r="D51" s="64"/>
      <c r="E51" s="64"/>
      <c r="I51" s="62"/>
    </row>
    <row r="52" spans="1:11" x14ac:dyDescent="0.35">
      <c r="F52" s="64"/>
    </row>
    <row r="53" spans="1:11" x14ac:dyDescent="0.35">
      <c r="A53" s="61" t="s">
        <v>317</v>
      </c>
      <c r="F53" s="64"/>
    </row>
    <row r="54" spans="1:11" x14ac:dyDescent="0.35">
      <c r="A54" s="63"/>
      <c r="B54" s="63"/>
      <c r="C54" s="63" t="s">
        <v>114</v>
      </c>
      <c r="D54" s="63" t="s">
        <v>115</v>
      </c>
      <c r="E54" s="63" t="s">
        <v>116</v>
      </c>
      <c r="F54" s="63" t="s">
        <v>117</v>
      </c>
      <c r="G54" s="63" t="s">
        <v>118</v>
      </c>
      <c r="H54" s="62" t="s">
        <v>119</v>
      </c>
      <c r="I54" s="62"/>
      <c r="J54" s="62" t="s">
        <v>120</v>
      </c>
    </row>
    <row r="55" spans="1:11" x14ac:dyDescent="0.35">
      <c r="A55" s="21" t="s">
        <v>121</v>
      </c>
      <c r="B55" s="62"/>
      <c r="C55" s="64"/>
      <c r="D55" s="64"/>
      <c r="E55" s="64"/>
      <c r="G55" s="64"/>
      <c r="I55" s="62"/>
      <c r="J55" s="21"/>
      <c r="K55" s="65">
        <f t="shared" ref="K55:K76" si="2">SUM(C55:H55)</f>
        <v>0</v>
      </c>
    </row>
    <row r="56" spans="1:11" x14ac:dyDescent="0.35">
      <c r="A56" s="21" t="s">
        <v>123</v>
      </c>
      <c r="B56" s="62"/>
      <c r="C56" s="64"/>
      <c r="D56" s="64"/>
      <c r="E56" s="64"/>
      <c r="G56" s="64"/>
      <c r="I56" s="62"/>
      <c r="K56" s="65">
        <f t="shared" si="2"/>
        <v>0</v>
      </c>
    </row>
    <row r="57" spans="1:11" x14ac:dyDescent="0.35">
      <c r="A57" s="21" t="s">
        <v>84</v>
      </c>
      <c r="B57" s="62"/>
      <c r="C57" s="64"/>
      <c r="D57" s="64"/>
      <c r="E57" s="64"/>
      <c r="G57" s="64"/>
      <c r="I57" s="62"/>
      <c r="J57" s="21"/>
      <c r="K57" s="65">
        <f t="shared" si="2"/>
        <v>0</v>
      </c>
    </row>
    <row r="58" spans="1:11" x14ac:dyDescent="0.35">
      <c r="A58" s="21" t="s">
        <v>85</v>
      </c>
      <c r="B58" s="62"/>
      <c r="C58" s="64"/>
      <c r="D58" s="64"/>
      <c r="E58" s="64"/>
      <c r="G58" s="64"/>
      <c r="I58" s="62"/>
      <c r="K58" s="65">
        <f t="shared" si="2"/>
        <v>0</v>
      </c>
    </row>
    <row r="59" spans="1:11" x14ac:dyDescent="0.35">
      <c r="A59" s="21" t="s">
        <v>86</v>
      </c>
      <c r="B59" s="62"/>
      <c r="C59" s="64"/>
      <c r="D59" s="64"/>
      <c r="E59" s="64"/>
      <c r="G59" s="64"/>
      <c r="I59" s="62"/>
      <c r="K59" s="65">
        <f t="shared" si="2"/>
        <v>0</v>
      </c>
    </row>
    <row r="60" spans="1:11" x14ac:dyDescent="0.35">
      <c r="A60" s="21" t="s">
        <v>87</v>
      </c>
      <c r="B60" s="62"/>
      <c r="C60" s="64"/>
      <c r="D60" s="64"/>
      <c r="E60" s="64"/>
      <c r="G60" s="64"/>
      <c r="I60" s="62"/>
      <c r="K60" s="65">
        <f t="shared" si="2"/>
        <v>0</v>
      </c>
    </row>
    <row r="61" spans="1:11" x14ac:dyDescent="0.35">
      <c r="A61" s="21" t="s">
        <v>88</v>
      </c>
      <c r="B61" s="62"/>
      <c r="C61" s="64"/>
      <c r="D61" s="64"/>
      <c r="E61" s="64"/>
      <c r="G61" s="64"/>
      <c r="I61" s="62"/>
      <c r="K61" s="65">
        <f t="shared" si="2"/>
        <v>0</v>
      </c>
    </row>
    <row r="62" spans="1:11" x14ac:dyDescent="0.35">
      <c r="A62" s="21" t="s">
        <v>89</v>
      </c>
      <c r="B62" s="62"/>
      <c r="C62" s="64"/>
      <c r="D62" s="64"/>
      <c r="E62" s="64"/>
      <c r="G62" s="64"/>
      <c r="I62" s="62"/>
      <c r="K62" s="65">
        <f t="shared" si="2"/>
        <v>0</v>
      </c>
    </row>
    <row r="63" spans="1:11" x14ac:dyDescent="0.35">
      <c r="A63" s="21" t="s">
        <v>90</v>
      </c>
      <c r="B63" s="62"/>
      <c r="C63" s="64"/>
      <c r="D63" s="64"/>
      <c r="E63" s="64"/>
      <c r="G63" s="64"/>
      <c r="I63" s="62"/>
      <c r="K63" s="65">
        <f t="shared" si="2"/>
        <v>0</v>
      </c>
    </row>
    <row r="64" spans="1:11" x14ac:dyDescent="0.35">
      <c r="A64" s="21" t="s">
        <v>91</v>
      </c>
      <c r="B64" s="62"/>
      <c r="C64" s="64"/>
      <c r="D64" s="64"/>
      <c r="E64" s="64"/>
      <c r="G64" s="64"/>
      <c r="I64" s="62"/>
      <c r="K64" s="65">
        <f t="shared" si="2"/>
        <v>0</v>
      </c>
    </row>
    <row r="65" spans="1:11" x14ac:dyDescent="0.35">
      <c r="A65" s="21" t="s">
        <v>92</v>
      </c>
      <c r="B65" s="62"/>
      <c r="C65" s="64"/>
      <c r="D65" s="64"/>
      <c r="E65" s="64"/>
      <c r="G65" s="64"/>
      <c r="I65" s="62"/>
      <c r="K65" s="65">
        <f t="shared" si="2"/>
        <v>0</v>
      </c>
    </row>
    <row r="66" spans="1:11" x14ac:dyDescent="0.35">
      <c r="A66" s="21" t="s">
        <v>93</v>
      </c>
      <c r="B66" s="62"/>
      <c r="C66" s="64"/>
      <c r="D66" s="64"/>
      <c r="E66" s="64"/>
      <c r="G66" s="64"/>
      <c r="I66" s="62"/>
      <c r="K66" s="65">
        <f t="shared" si="2"/>
        <v>0</v>
      </c>
    </row>
    <row r="67" spans="1:11" x14ac:dyDescent="0.35">
      <c r="A67" s="21" t="s">
        <v>94</v>
      </c>
      <c r="B67" s="62"/>
      <c r="C67" s="64"/>
      <c r="D67" s="64"/>
      <c r="E67" s="64"/>
      <c r="G67" s="64"/>
      <c r="I67" s="62"/>
      <c r="K67" s="65">
        <f t="shared" si="2"/>
        <v>0</v>
      </c>
    </row>
    <row r="68" spans="1:11" x14ac:dyDescent="0.35">
      <c r="A68" s="21" t="s">
        <v>130</v>
      </c>
      <c r="B68" s="62"/>
      <c r="C68" s="64"/>
      <c r="D68" s="64"/>
      <c r="E68" s="64"/>
      <c r="G68" s="64"/>
      <c r="I68" s="62"/>
      <c r="K68" s="65">
        <f t="shared" si="2"/>
        <v>0</v>
      </c>
    </row>
    <row r="69" spans="1:11" x14ac:dyDescent="0.35">
      <c r="A69" s="21" t="s">
        <v>96</v>
      </c>
      <c r="B69" s="62"/>
      <c r="C69" s="64"/>
      <c r="D69" s="64"/>
      <c r="E69" s="64"/>
      <c r="G69" s="64"/>
      <c r="I69" s="62"/>
      <c r="K69" s="65">
        <f t="shared" si="2"/>
        <v>0</v>
      </c>
    </row>
    <row r="70" spans="1:11" x14ac:dyDescent="0.35">
      <c r="A70" s="21" t="s">
        <v>126</v>
      </c>
      <c r="B70" s="62"/>
      <c r="C70" s="64"/>
      <c r="D70" s="64"/>
      <c r="E70" s="64"/>
      <c r="G70" s="64"/>
      <c r="I70" s="62"/>
      <c r="K70" s="65">
        <f t="shared" si="2"/>
        <v>0</v>
      </c>
    </row>
    <row r="71" spans="1:11" x14ac:dyDescent="0.35">
      <c r="A71" s="21" t="s">
        <v>98</v>
      </c>
      <c r="B71" s="62"/>
      <c r="C71" s="64"/>
      <c r="D71" s="64"/>
      <c r="E71" s="64"/>
      <c r="G71" s="64"/>
      <c r="I71" s="62"/>
      <c r="K71" s="65">
        <f t="shared" si="2"/>
        <v>0</v>
      </c>
    </row>
    <row r="72" spans="1:11" x14ac:dyDescent="0.35">
      <c r="A72" s="21" t="s">
        <v>99</v>
      </c>
      <c r="B72" s="62"/>
      <c r="C72" s="64"/>
      <c r="D72" s="64"/>
      <c r="E72" s="64"/>
      <c r="G72" s="64"/>
      <c r="I72" s="62"/>
      <c r="K72" s="65">
        <f t="shared" si="2"/>
        <v>0</v>
      </c>
    </row>
    <row r="73" spans="1:11" x14ac:dyDescent="0.35">
      <c r="A73" s="21" t="s">
        <v>127</v>
      </c>
      <c r="B73" s="62"/>
      <c r="C73" s="64"/>
      <c r="D73" s="64"/>
      <c r="E73" s="64"/>
      <c r="G73" s="64"/>
      <c r="I73" s="62"/>
      <c r="K73" s="65">
        <f t="shared" si="2"/>
        <v>0</v>
      </c>
    </row>
    <row r="74" spans="1:11" x14ac:dyDescent="0.35">
      <c r="A74" s="21" t="s">
        <v>101</v>
      </c>
      <c r="B74" s="62"/>
      <c r="C74" s="64"/>
      <c r="D74" s="64"/>
      <c r="E74" s="64"/>
      <c r="G74" s="64"/>
      <c r="I74" s="62"/>
      <c r="K74" s="65">
        <f t="shared" si="2"/>
        <v>0</v>
      </c>
    </row>
    <row r="75" spans="1:11" x14ac:dyDescent="0.35">
      <c r="A75" s="21" t="s">
        <v>102</v>
      </c>
      <c r="B75" s="62"/>
      <c r="C75" s="64"/>
      <c r="D75" s="64"/>
      <c r="E75" s="64"/>
      <c r="G75" s="64"/>
      <c r="I75" s="62"/>
      <c r="K75" s="65">
        <f t="shared" si="2"/>
        <v>0</v>
      </c>
    </row>
    <row r="76" spans="1:11" x14ac:dyDescent="0.35">
      <c r="A76" s="21" t="s">
        <v>103</v>
      </c>
      <c r="B76" s="62"/>
      <c r="C76" s="64"/>
      <c r="D76" s="64"/>
      <c r="E76" s="64"/>
      <c r="G76" s="64"/>
      <c r="I76" s="62"/>
      <c r="K76" s="65">
        <f t="shared" si="2"/>
        <v>0</v>
      </c>
    </row>
    <row r="77" spans="1:11" x14ac:dyDescent="0.35">
      <c r="B77" s="62"/>
      <c r="C77" s="64"/>
      <c r="D77" s="64"/>
      <c r="E77" s="64"/>
      <c r="G77" s="64"/>
      <c r="I77" s="62"/>
    </row>
    <row r="78" spans="1:11" x14ac:dyDescent="0.35">
      <c r="F78" s="64"/>
    </row>
    <row r="79" spans="1:11" x14ac:dyDescent="0.35">
      <c r="A79" s="67" t="s">
        <v>318</v>
      </c>
      <c r="B79" s="63"/>
      <c r="C79" s="63"/>
      <c r="D79" s="63"/>
      <c r="E79" s="63"/>
      <c r="F79" s="63"/>
      <c r="G79" s="63"/>
      <c r="H79" s="62"/>
      <c r="I79" s="62"/>
      <c r="J79" s="62"/>
    </row>
    <row r="80" spans="1:11" x14ac:dyDescent="0.35">
      <c r="A80" s="63"/>
      <c r="B80" s="63"/>
      <c r="C80" s="63" t="s">
        <v>114</v>
      </c>
      <c r="D80" s="63" t="s">
        <v>115</v>
      </c>
      <c r="E80" s="63" t="s">
        <v>116</v>
      </c>
      <c r="F80" s="63" t="s">
        <v>117</v>
      </c>
      <c r="G80" s="63" t="s">
        <v>118</v>
      </c>
      <c r="H80" s="62" t="s">
        <v>119</v>
      </c>
      <c r="I80" s="62"/>
      <c r="J80" s="62" t="s">
        <v>120</v>
      </c>
      <c r="K80" s="21" t="s">
        <v>134</v>
      </c>
    </row>
    <row r="81" spans="1:11" x14ac:dyDescent="0.35">
      <c r="A81" s="21" t="s">
        <v>121</v>
      </c>
      <c r="B81" s="62"/>
      <c r="C81" s="64"/>
      <c r="D81" s="64"/>
      <c r="E81" s="64"/>
      <c r="G81" s="64"/>
      <c r="I81" s="62"/>
      <c r="J81" s="21"/>
      <c r="K81" s="65">
        <f t="shared" ref="K81:K102" si="3">SUM(C81:H81)</f>
        <v>0</v>
      </c>
    </row>
    <row r="82" spans="1:11" x14ac:dyDescent="0.35">
      <c r="A82" s="21" t="s">
        <v>123</v>
      </c>
      <c r="B82" s="62"/>
      <c r="C82" s="64"/>
      <c r="D82" s="64"/>
      <c r="E82" s="64"/>
      <c r="G82" s="64"/>
      <c r="I82" s="62"/>
      <c r="K82" s="65">
        <f t="shared" si="3"/>
        <v>0</v>
      </c>
    </row>
    <row r="83" spans="1:11" x14ac:dyDescent="0.35">
      <c r="A83" s="21" t="s">
        <v>84</v>
      </c>
      <c r="B83" s="62"/>
      <c r="C83" s="64"/>
      <c r="D83" s="64"/>
      <c r="E83" s="64"/>
      <c r="G83" s="64"/>
      <c r="I83" s="62"/>
      <c r="J83" s="21"/>
      <c r="K83" s="65">
        <f t="shared" si="3"/>
        <v>0</v>
      </c>
    </row>
    <row r="84" spans="1:11" x14ac:dyDescent="0.35">
      <c r="A84" s="21" t="s">
        <v>85</v>
      </c>
      <c r="B84" s="62"/>
      <c r="C84" s="64"/>
      <c r="D84" s="64"/>
      <c r="E84" s="64"/>
      <c r="G84" s="64"/>
      <c r="I84" s="62"/>
      <c r="K84" s="65">
        <f t="shared" si="3"/>
        <v>0</v>
      </c>
    </row>
    <row r="85" spans="1:11" x14ac:dyDescent="0.35">
      <c r="A85" s="21" t="s">
        <v>86</v>
      </c>
      <c r="B85" s="62"/>
      <c r="C85" s="64"/>
      <c r="D85" s="64"/>
      <c r="E85" s="64"/>
      <c r="G85" s="64"/>
      <c r="I85" s="62"/>
      <c r="K85" s="65">
        <f t="shared" si="3"/>
        <v>0</v>
      </c>
    </row>
    <row r="86" spans="1:11" x14ac:dyDescent="0.35">
      <c r="A86" s="21" t="s">
        <v>87</v>
      </c>
      <c r="B86" s="62"/>
      <c r="C86" s="64"/>
      <c r="D86" s="64"/>
      <c r="E86" s="64"/>
      <c r="G86" s="64"/>
      <c r="I86" s="62"/>
      <c r="K86" s="65">
        <f t="shared" si="3"/>
        <v>0</v>
      </c>
    </row>
    <row r="87" spans="1:11" x14ac:dyDescent="0.35">
      <c r="A87" s="21" t="s">
        <v>88</v>
      </c>
      <c r="B87" s="62"/>
      <c r="C87" s="64"/>
      <c r="D87" s="64"/>
      <c r="E87" s="64"/>
      <c r="G87" s="64"/>
      <c r="I87" s="62"/>
      <c r="K87" s="65">
        <f t="shared" si="3"/>
        <v>0</v>
      </c>
    </row>
    <row r="88" spans="1:11" x14ac:dyDescent="0.35">
      <c r="A88" s="21" t="s">
        <v>89</v>
      </c>
      <c r="B88" s="62"/>
      <c r="C88" s="64"/>
      <c r="D88" s="64"/>
      <c r="E88" s="64"/>
      <c r="G88" s="64"/>
      <c r="I88" s="62"/>
      <c r="K88" s="65">
        <f t="shared" si="3"/>
        <v>0</v>
      </c>
    </row>
    <row r="89" spans="1:11" x14ac:dyDescent="0.35">
      <c r="A89" s="21" t="s">
        <v>90</v>
      </c>
      <c r="B89" s="62"/>
      <c r="C89" s="64"/>
      <c r="D89" s="64"/>
      <c r="E89" s="64"/>
      <c r="G89" s="64"/>
      <c r="I89" s="62"/>
      <c r="K89" s="65">
        <f t="shared" si="3"/>
        <v>0</v>
      </c>
    </row>
    <row r="90" spans="1:11" x14ac:dyDescent="0.35">
      <c r="A90" s="21" t="s">
        <v>91</v>
      </c>
      <c r="B90" s="62"/>
      <c r="C90" s="64"/>
      <c r="D90" s="64"/>
      <c r="E90" s="64"/>
      <c r="G90" s="64"/>
      <c r="I90" s="62"/>
      <c r="K90" s="65">
        <f t="shared" si="3"/>
        <v>0</v>
      </c>
    </row>
    <row r="91" spans="1:11" x14ac:dyDescent="0.35">
      <c r="A91" s="21" t="s">
        <v>92</v>
      </c>
      <c r="B91" s="62"/>
      <c r="C91" s="64"/>
      <c r="D91" s="64"/>
      <c r="E91" s="64"/>
      <c r="G91" s="64"/>
      <c r="I91" s="62"/>
      <c r="K91" s="65">
        <f t="shared" si="3"/>
        <v>0</v>
      </c>
    </row>
    <row r="92" spans="1:11" x14ac:dyDescent="0.35">
      <c r="A92" s="21" t="s">
        <v>93</v>
      </c>
      <c r="B92" s="62"/>
      <c r="C92" s="64"/>
      <c r="D92" s="64"/>
      <c r="E92" s="64"/>
      <c r="G92" s="64"/>
      <c r="I92" s="62"/>
      <c r="K92" s="65">
        <f t="shared" si="3"/>
        <v>0</v>
      </c>
    </row>
    <row r="93" spans="1:11" x14ac:dyDescent="0.35">
      <c r="A93" s="21" t="s">
        <v>94</v>
      </c>
      <c r="B93" s="62"/>
      <c r="C93" s="64"/>
      <c r="D93" s="64"/>
      <c r="E93" s="64"/>
      <c r="G93" s="64"/>
      <c r="I93" s="62"/>
      <c r="K93" s="65">
        <f t="shared" si="3"/>
        <v>0</v>
      </c>
    </row>
    <row r="94" spans="1:11" x14ac:dyDescent="0.35">
      <c r="A94" s="21" t="s">
        <v>130</v>
      </c>
      <c r="B94" s="62"/>
      <c r="C94" s="64"/>
      <c r="D94" s="64"/>
      <c r="E94" s="64"/>
      <c r="G94" s="64"/>
      <c r="I94" s="62"/>
      <c r="K94" s="65">
        <f t="shared" si="3"/>
        <v>0</v>
      </c>
    </row>
    <row r="95" spans="1:11" x14ac:dyDescent="0.35">
      <c r="A95" s="21" t="s">
        <v>96</v>
      </c>
      <c r="B95" s="62"/>
      <c r="C95" s="64"/>
      <c r="D95" s="64"/>
      <c r="E95" s="64"/>
      <c r="G95" s="64"/>
      <c r="I95" s="62"/>
      <c r="K95" s="65">
        <f t="shared" si="3"/>
        <v>0</v>
      </c>
    </row>
    <row r="96" spans="1:11" x14ac:dyDescent="0.35">
      <c r="A96" s="21" t="s">
        <v>126</v>
      </c>
      <c r="B96" s="62"/>
      <c r="C96" s="64"/>
      <c r="D96" s="64"/>
      <c r="E96" s="64"/>
      <c r="G96" s="64"/>
      <c r="I96" s="62"/>
      <c r="K96" s="65">
        <f t="shared" si="3"/>
        <v>0</v>
      </c>
    </row>
    <row r="97" spans="1:11" x14ac:dyDescent="0.35">
      <c r="A97" s="21" t="s">
        <v>98</v>
      </c>
      <c r="B97" s="62"/>
      <c r="C97" s="64"/>
      <c r="D97" s="64"/>
      <c r="E97" s="64"/>
      <c r="G97" s="64"/>
      <c r="I97" s="62"/>
      <c r="K97" s="65">
        <f t="shared" si="3"/>
        <v>0</v>
      </c>
    </row>
    <row r="98" spans="1:11" x14ac:dyDescent="0.35">
      <c r="A98" s="21" t="s">
        <v>99</v>
      </c>
      <c r="B98" s="62"/>
      <c r="C98" s="64"/>
      <c r="D98" s="64"/>
      <c r="E98" s="64"/>
      <c r="G98" s="64"/>
      <c r="I98" s="62"/>
      <c r="K98" s="65">
        <f t="shared" si="3"/>
        <v>0</v>
      </c>
    </row>
    <row r="99" spans="1:11" x14ac:dyDescent="0.35">
      <c r="A99" s="21" t="s">
        <v>127</v>
      </c>
      <c r="B99" s="62"/>
      <c r="C99" s="64"/>
      <c r="D99" s="64"/>
      <c r="E99" s="64"/>
      <c r="G99" s="64"/>
      <c r="I99" s="62"/>
      <c r="K99" s="65">
        <f t="shared" si="3"/>
        <v>0</v>
      </c>
    </row>
    <row r="100" spans="1:11" x14ac:dyDescent="0.35">
      <c r="A100" s="21" t="s">
        <v>101</v>
      </c>
      <c r="B100" s="62"/>
      <c r="C100" s="64"/>
      <c r="D100" s="64"/>
      <c r="E100" s="64"/>
      <c r="G100" s="64"/>
      <c r="I100" s="62"/>
      <c r="K100" s="65">
        <f t="shared" si="3"/>
        <v>0</v>
      </c>
    </row>
    <row r="101" spans="1:11" x14ac:dyDescent="0.35">
      <c r="A101" s="21" t="s">
        <v>102</v>
      </c>
      <c r="B101" s="62"/>
      <c r="C101" s="64"/>
      <c r="D101" s="64"/>
      <c r="E101" s="64"/>
      <c r="G101" s="64"/>
      <c r="I101" s="62"/>
      <c r="K101" s="65">
        <f t="shared" si="3"/>
        <v>0</v>
      </c>
    </row>
    <row r="102" spans="1:11" x14ac:dyDescent="0.35">
      <c r="A102" s="21" t="s">
        <v>103</v>
      </c>
      <c r="B102" s="62"/>
      <c r="C102" s="64"/>
      <c r="D102" s="64"/>
      <c r="E102" s="64"/>
      <c r="G102" s="64"/>
      <c r="I102" s="62"/>
      <c r="K102" s="65">
        <f t="shared" si="3"/>
        <v>0</v>
      </c>
    </row>
    <row r="103" spans="1:11" x14ac:dyDescent="0.35">
      <c r="B103" s="62"/>
      <c r="C103" s="64"/>
      <c r="D103" s="64"/>
      <c r="E103" s="64"/>
      <c r="G103" s="64"/>
      <c r="I103" s="62"/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41AF5-55E4-449B-8A8F-128E2460650D}">
  <dimension ref="A1:K158"/>
  <sheetViews>
    <sheetView workbookViewId="0">
      <selection activeCell="L16" sqref="L16"/>
    </sheetView>
  </sheetViews>
  <sheetFormatPr baseColWidth="10" defaultRowHeight="14.5" x14ac:dyDescent="0.35"/>
  <sheetData>
    <row r="1" spans="1:11" x14ac:dyDescent="0.35">
      <c r="A1" s="68" t="s">
        <v>319</v>
      </c>
      <c r="B1" s="63"/>
      <c r="C1" s="63"/>
      <c r="D1" s="63"/>
      <c r="E1" s="63"/>
      <c r="F1" s="63"/>
      <c r="G1" s="63"/>
      <c r="H1" s="62"/>
      <c r="I1" s="62"/>
      <c r="J1" s="62"/>
    </row>
    <row r="2" spans="1:11" x14ac:dyDescent="0.35">
      <c r="A2" s="63"/>
      <c r="B2" s="63"/>
      <c r="C2" s="63" t="s">
        <v>114</v>
      </c>
      <c r="D2" s="63" t="s">
        <v>115</v>
      </c>
      <c r="E2" s="63" t="s">
        <v>116</v>
      </c>
      <c r="F2" s="63" t="s">
        <v>117</v>
      </c>
      <c r="G2" s="63" t="s">
        <v>118</v>
      </c>
      <c r="H2" s="62" t="s">
        <v>119</v>
      </c>
      <c r="I2" s="62"/>
      <c r="J2" s="62" t="s">
        <v>120</v>
      </c>
    </row>
    <row r="3" spans="1:11" x14ac:dyDescent="0.35">
      <c r="A3" s="21" t="s">
        <v>121</v>
      </c>
      <c r="B3" s="62"/>
      <c r="C3" s="64"/>
      <c r="D3" s="64"/>
      <c r="E3" s="64">
        <v>3</v>
      </c>
      <c r="G3" s="64">
        <v>7</v>
      </c>
      <c r="I3" s="62"/>
      <c r="J3" s="21" t="s">
        <v>320</v>
      </c>
      <c r="K3" s="65">
        <f t="shared" ref="K3:K24" si="0">SUM(C3:H3)</f>
        <v>10</v>
      </c>
    </row>
    <row r="4" spans="1:11" x14ac:dyDescent="0.35">
      <c r="A4" s="21" t="s">
        <v>123</v>
      </c>
      <c r="B4" s="62"/>
      <c r="C4" s="64">
        <v>4</v>
      </c>
      <c r="D4" s="64">
        <v>2</v>
      </c>
      <c r="E4" s="64">
        <v>3</v>
      </c>
      <c r="G4" s="64">
        <v>7</v>
      </c>
      <c r="I4" s="62"/>
      <c r="J4" s="21" t="s">
        <v>321</v>
      </c>
      <c r="K4" s="65">
        <f t="shared" si="0"/>
        <v>16</v>
      </c>
    </row>
    <row r="5" spans="1:11" x14ac:dyDescent="0.35">
      <c r="A5" s="21" t="s">
        <v>84</v>
      </c>
      <c r="B5" s="62"/>
      <c r="C5" s="64">
        <v>8</v>
      </c>
      <c r="D5" s="64">
        <v>7</v>
      </c>
      <c r="E5" s="64">
        <v>3</v>
      </c>
      <c r="G5" s="64">
        <v>10</v>
      </c>
      <c r="I5" s="62"/>
      <c r="J5" s="21" t="s">
        <v>322</v>
      </c>
      <c r="K5" s="65">
        <f t="shared" si="0"/>
        <v>28</v>
      </c>
    </row>
    <row r="6" spans="1:11" x14ac:dyDescent="0.35">
      <c r="A6" s="21" t="s">
        <v>85</v>
      </c>
      <c r="B6" s="62"/>
      <c r="C6" s="64"/>
      <c r="D6" s="64"/>
      <c r="E6" s="64"/>
      <c r="G6" s="64"/>
      <c r="I6" s="62"/>
      <c r="J6" s="21" t="s">
        <v>323</v>
      </c>
      <c r="K6" s="65">
        <f t="shared" si="0"/>
        <v>0</v>
      </c>
    </row>
    <row r="7" spans="1:11" x14ac:dyDescent="0.35">
      <c r="A7" s="21" t="s">
        <v>86</v>
      </c>
      <c r="B7" s="62"/>
      <c r="C7" s="64">
        <v>10</v>
      </c>
      <c r="D7" s="64">
        <v>6</v>
      </c>
      <c r="E7" s="64">
        <v>3</v>
      </c>
      <c r="G7" s="64">
        <v>11</v>
      </c>
      <c r="I7" s="62"/>
      <c r="K7" s="65">
        <f t="shared" si="0"/>
        <v>30</v>
      </c>
    </row>
    <row r="8" spans="1:11" x14ac:dyDescent="0.35">
      <c r="A8" s="21" t="s">
        <v>87</v>
      </c>
      <c r="B8" s="62"/>
      <c r="C8" s="64">
        <v>10</v>
      </c>
      <c r="D8" s="64">
        <v>6</v>
      </c>
      <c r="E8" s="64">
        <v>3</v>
      </c>
      <c r="G8" s="64">
        <v>11</v>
      </c>
      <c r="I8" s="62"/>
      <c r="K8" s="65">
        <f t="shared" si="0"/>
        <v>30</v>
      </c>
    </row>
    <row r="9" spans="1:11" x14ac:dyDescent="0.35">
      <c r="A9" s="21" t="s">
        <v>88</v>
      </c>
      <c r="B9" s="62"/>
      <c r="C9" s="64">
        <v>10</v>
      </c>
      <c r="D9" s="64">
        <v>6</v>
      </c>
      <c r="E9" s="64"/>
      <c r="G9" s="64"/>
      <c r="I9" s="62"/>
      <c r="K9" s="65">
        <f t="shared" si="0"/>
        <v>16</v>
      </c>
    </row>
    <row r="10" spans="1:11" x14ac:dyDescent="0.35">
      <c r="A10" s="21" t="s">
        <v>89</v>
      </c>
      <c r="B10" s="62"/>
      <c r="C10" s="64">
        <v>10</v>
      </c>
      <c r="D10" s="64"/>
      <c r="E10" s="64"/>
      <c r="G10" s="64">
        <v>8</v>
      </c>
      <c r="I10" s="62"/>
      <c r="K10" s="65">
        <f t="shared" si="0"/>
        <v>18</v>
      </c>
    </row>
    <row r="11" spans="1:11" x14ac:dyDescent="0.35">
      <c r="A11" s="21" t="s">
        <v>90</v>
      </c>
      <c r="B11" s="62"/>
      <c r="C11" s="64">
        <v>10</v>
      </c>
      <c r="D11" s="64"/>
      <c r="E11" s="64"/>
      <c r="G11" s="64">
        <v>8</v>
      </c>
      <c r="I11" s="62"/>
      <c r="K11" s="65">
        <f t="shared" si="0"/>
        <v>18</v>
      </c>
    </row>
    <row r="12" spans="1:11" x14ac:dyDescent="0.35">
      <c r="A12" s="21" t="s">
        <v>91</v>
      </c>
      <c r="B12" s="62"/>
      <c r="C12" s="64"/>
      <c r="D12" s="64"/>
      <c r="E12" s="64"/>
      <c r="G12" s="64"/>
      <c r="I12" s="62"/>
      <c r="K12" s="65">
        <f t="shared" si="0"/>
        <v>0</v>
      </c>
    </row>
    <row r="13" spans="1:11" x14ac:dyDescent="0.35">
      <c r="A13" s="21" t="s">
        <v>92</v>
      </c>
      <c r="B13" s="62"/>
      <c r="C13" s="64">
        <v>10</v>
      </c>
      <c r="D13" s="64">
        <v>6</v>
      </c>
      <c r="E13" s="64">
        <v>3</v>
      </c>
      <c r="G13" s="64"/>
      <c r="I13" s="62"/>
      <c r="K13" s="65">
        <f t="shared" si="0"/>
        <v>19</v>
      </c>
    </row>
    <row r="14" spans="1:11" x14ac:dyDescent="0.35">
      <c r="A14" s="21" t="s">
        <v>93</v>
      </c>
      <c r="B14" s="62"/>
      <c r="C14" s="64"/>
      <c r="D14" s="64"/>
      <c r="E14" s="64"/>
      <c r="G14" s="64"/>
      <c r="I14" s="62"/>
      <c r="K14" s="65">
        <f t="shared" si="0"/>
        <v>0</v>
      </c>
    </row>
    <row r="15" spans="1:11" x14ac:dyDescent="0.35">
      <c r="A15" s="21" t="s">
        <v>94</v>
      </c>
      <c r="B15" s="62"/>
      <c r="C15" s="64">
        <v>4</v>
      </c>
      <c r="D15" s="64">
        <v>5</v>
      </c>
      <c r="E15" s="64">
        <v>3</v>
      </c>
      <c r="G15" s="64"/>
      <c r="I15" s="62"/>
      <c r="K15" s="65">
        <f t="shared" si="0"/>
        <v>12</v>
      </c>
    </row>
    <row r="16" spans="1:11" x14ac:dyDescent="0.35">
      <c r="A16" s="21" t="s">
        <v>108</v>
      </c>
      <c r="B16" s="62"/>
      <c r="C16" s="64">
        <v>5</v>
      </c>
      <c r="D16" s="64">
        <v>4</v>
      </c>
      <c r="E16" s="64"/>
      <c r="G16" s="64"/>
      <c r="I16" s="62"/>
      <c r="K16" s="65">
        <f t="shared" si="0"/>
        <v>9</v>
      </c>
    </row>
    <row r="17" spans="1:11" x14ac:dyDescent="0.35">
      <c r="A17" s="21" t="s">
        <v>96</v>
      </c>
      <c r="B17" s="62"/>
      <c r="C17" s="64"/>
      <c r="D17" s="64"/>
      <c r="E17" s="64"/>
      <c r="G17" s="64"/>
      <c r="I17" s="62"/>
      <c r="K17" s="65">
        <f t="shared" si="0"/>
        <v>0</v>
      </c>
    </row>
    <row r="18" spans="1:11" x14ac:dyDescent="0.35">
      <c r="A18" s="21" t="s">
        <v>126</v>
      </c>
      <c r="B18" s="62"/>
      <c r="C18" s="64"/>
      <c r="D18" s="64"/>
      <c r="E18" s="64"/>
      <c r="G18" s="64"/>
      <c r="I18" s="62"/>
      <c r="K18" s="65">
        <f t="shared" si="0"/>
        <v>0</v>
      </c>
    </row>
    <row r="19" spans="1:11" x14ac:dyDescent="0.35">
      <c r="A19" s="21" t="s">
        <v>98</v>
      </c>
      <c r="B19" s="62"/>
      <c r="C19" s="64"/>
      <c r="D19" s="64"/>
      <c r="E19" s="64"/>
      <c r="G19" s="64"/>
      <c r="I19" s="62"/>
      <c r="K19" s="65">
        <f t="shared" si="0"/>
        <v>0</v>
      </c>
    </row>
    <row r="20" spans="1:11" x14ac:dyDescent="0.35">
      <c r="A20" s="21" t="s">
        <v>99</v>
      </c>
      <c r="B20" s="62"/>
      <c r="C20" s="64">
        <v>1</v>
      </c>
      <c r="D20" s="64"/>
      <c r="E20" s="64">
        <v>3</v>
      </c>
      <c r="G20" s="64"/>
      <c r="I20" s="62"/>
      <c r="K20" s="65">
        <f t="shared" si="0"/>
        <v>4</v>
      </c>
    </row>
    <row r="21" spans="1:11" x14ac:dyDescent="0.35">
      <c r="A21" s="21" t="s">
        <v>127</v>
      </c>
      <c r="B21" s="62"/>
      <c r="C21" s="64"/>
      <c r="D21" s="64"/>
      <c r="E21" s="64"/>
      <c r="G21" s="64"/>
      <c r="I21" s="62"/>
      <c r="K21" s="65">
        <f t="shared" si="0"/>
        <v>0</v>
      </c>
    </row>
    <row r="22" spans="1:11" x14ac:dyDescent="0.35">
      <c r="A22" s="21" t="s">
        <v>101</v>
      </c>
      <c r="B22" s="62"/>
      <c r="C22" s="64">
        <v>1</v>
      </c>
      <c r="D22" s="64"/>
      <c r="E22" s="64">
        <v>3</v>
      </c>
      <c r="G22" s="64"/>
      <c r="I22" s="62"/>
      <c r="K22" s="65">
        <f t="shared" si="0"/>
        <v>4</v>
      </c>
    </row>
    <row r="23" spans="1:11" x14ac:dyDescent="0.35">
      <c r="A23" s="21" t="s">
        <v>102</v>
      </c>
      <c r="B23" s="62"/>
      <c r="C23" s="64"/>
      <c r="D23" s="64"/>
      <c r="E23" s="64"/>
      <c r="G23" s="64"/>
      <c r="I23" s="62"/>
      <c r="K23" s="65">
        <f t="shared" si="0"/>
        <v>0</v>
      </c>
    </row>
    <row r="24" spans="1:11" x14ac:dyDescent="0.35">
      <c r="A24" s="21" t="s">
        <v>103</v>
      </c>
      <c r="B24" s="62"/>
      <c r="C24" s="64"/>
      <c r="D24" s="64"/>
      <c r="E24" s="64"/>
      <c r="G24" s="64"/>
      <c r="I24" s="62"/>
      <c r="K24" s="65">
        <f t="shared" si="0"/>
        <v>0</v>
      </c>
    </row>
    <row r="25" spans="1:11" x14ac:dyDescent="0.35">
      <c r="B25" s="62"/>
      <c r="C25" s="64"/>
      <c r="D25" s="64"/>
      <c r="E25" s="64"/>
      <c r="G25" s="64"/>
      <c r="I25" s="62"/>
    </row>
    <row r="26" spans="1:11" x14ac:dyDescent="0.35">
      <c r="G26" s="64"/>
    </row>
    <row r="27" spans="1:11" x14ac:dyDescent="0.35">
      <c r="A27" s="69" t="s">
        <v>324</v>
      </c>
      <c r="G27" s="64"/>
    </row>
    <row r="28" spans="1:11" x14ac:dyDescent="0.35">
      <c r="A28" s="63"/>
      <c r="B28" s="63"/>
      <c r="C28" s="63" t="s">
        <v>114</v>
      </c>
      <c r="D28" s="63" t="s">
        <v>115</v>
      </c>
      <c r="E28" s="63" t="s">
        <v>116</v>
      </c>
      <c r="F28" s="63" t="s">
        <v>117</v>
      </c>
      <c r="G28" s="63" t="s">
        <v>118</v>
      </c>
      <c r="H28" s="62" t="s">
        <v>119</v>
      </c>
      <c r="I28" s="62"/>
      <c r="J28" s="62" t="s">
        <v>120</v>
      </c>
    </row>
    <row r="29" spans="1:11" x14ac:dyDescent="0.35">
      <c r="A29" s="21" t="s">
        <v>121</v>
      </c>
      <c r="B29" s="62"/>
      <c r="C29" s="64"/>
      <c r="D29" s="64"/>
      <c r="E29" s="64">
        <v>1</v>
      </c>
      <c r="G29" s="64">
        <v>1</v>
      </c>
      <c r="I29" s="62"/>
      <c r="J29" s="21" t="s">
        <v>325</v>
      </c>
      <c r="K29" s="65">
        <f t="shared" ref="K29:K50" si="1">SUM(C29:H29)</f>
        <v>2</v>
      </c>
    </row>
    <row r="30" spans="1:11" x14ac:dyDescent="0.35">
      <c r="A30" s="21" t="s">
        <v>123</v>
      </c>
      <c r="B30" s="62"/>
      <c r="C30" s="64">
        <v>1</v>
      </c>
      <c r="D30" s="64">
        <v>1</v>
      </c>
      <c r="E30" s="64">
        <v>1</v>
      </c>
      <c r="G30" s="64">
        <v>1</v>
      </c>
      <c r="I30" s="62"/>
      <c r="J30" s="21" t="s">
        <v>158</v>
      </c>
      <c r="K30" s="65">
        <f t="shared" si="1"/>
        <v>4</v>
      </c>
    </row>
    <row r="31" spans="1:11" x14ac:dyDescent="0.35">
      <c r="A31" s="21" t="s">
        <v>84</v>
      </c>
      <c r="B31" s="62"/>
      <c r="C31" s="64">
        <v>3</v>
      </c>
      <c r="D31" s="64">
        <v>3</v>
      </c>
      <c r="E31" s="64">
        <v>1</v>
      </c>
      <c r="G31" s="64">
        <v>1</v>
      </c>
      <c r="I31" s="62"/>
      <c r="J31" s="21"/>
      <c r="K31" s="65">
        <f t="shared" si="1"/>
        <v>8</v>
      </c>
    </row>
    <row r="32" spans="1:11" x14ac:dyDescent="0.35">
      <c r="A32" s="21" t="s">
        <v>85</v>
      </c>
      <c r="B32" s="62"/>
      <c r="C32" s="64"/>
      <c r="D32" s="64"/>
      <c r="E32" s="64"/>
      <c r="G32" s="64"/>
      <c r="I32" s="62"/>
      <c r="K32" s="65">
        <f t="shared" si="1"/>
        <v>0</v>
      </c>
    </row>
    <row r="33" spans="1:11" x14ac:dyDescent="0.35">
      <c r="A33" s="21" t="s">
        <v>86</v>
      </c>
      <c r="B33" s="62"/>
      <c r="C33" s="64">
        <v>4</v>
      </c>
      <c r="D33" s="64">
        <v>2</v>
      </c>
      <c r="E33" s="64">
        <v>1</v>
      </c>
      <c r="G33" s="64"/>
      <c r="I33" s="62"/>
      <c r="K33" s="65">
        <f t="shared" si="1"/>
        <v>7</v>
      </c>
    </row>
    <row r="34" spans="1:11" x14ac:dyDescent="0.35">
      <c r="A34" s="21" t="s">
        <v>87</v>
      </c>
      <c r="B34" s="62"/>
      <c r="C34" s="64">
        <v>4</v>
      </c>
      <c r="D34" s="64">
        <v>2</v>
      </c>
      <c r="E34" s="64">
        <v>1</v>
      </c>
      <c r="G34" s="64"/>
      <c r="I34" s="62"/>
      <c r="K34" s="65">
        <f t="shared" si="1"/>
        <v>7</v>
      </c>
    </row>
    <row r="35" spans="1:11" x14ac:dyDescent="0.35">
      <c r="A35" s="21" t="s">
        <v>88</v>
      </c>
      <c r="B35" s="62"/>
      <c r="C35" s="64">
        <v>4</v>
      </c>
      <c r="D35" s="64">
        <v>2</v>
      </c>
      <c r="E35" s="64"/>
      <c r="G35" s="64"/>
      <c r="I35" s="62"/>
      <c r="K35" s="65">
        <f t="shared" si="1"/>
        <v>6</v>
      </c>
    </row>
    <row r="36" spans="1:11" x14ac:dyDescent="0.35">
      <c r="A36" s="21" t="s">
        <v>89</v>
      </c>
      <c r="B36" s="62"/>
      <c r="C36" s="64">
        <v>4</v>
      </c>
      <c r="D36" s="64"/>
      <c r="E36" s="64"/>
      <c r="G36" s="64"/>
      <c r="I36" s="62"/>
      <c r="K36" s="65">
        <f t="shared" si="1"/>
        <v>4</v>
      </c>
    </row>
    <row r="37" spans="1:11" x14ac:dyDescent="0.35">
      <c r="A37" s="21" t="s">
        <v>90</v>
      </c>
      <c r="B37" s="62"/>
      <c r="C37" s="64">
        <v>4</v>
      </c>
      <c r="D37" s="64"/>
      <c r="E37" s="64"/>
      <c r="G37" s="64"/>
      <c r="I37" s="62"/>
      <c r="K37" s="65">
        <f t="shared" si="1"/>
        <v>4</v>
      </c>
    </row>
    <row r="38" spans="1:11" x14ac:dyDescent="0.35">
      <c r="A38" s="21" t="s">
        <v>91</v>
      </c>
      <c r="B38" s="62"/>
      <c r="C38" s="64"/>
      <c r="D38" s="64"/>
      <c r="E38" s="64"/>
      <c r="G38" s="64"/>
      <c r="I38" s="62"/>
      <c r="K38" s="65">
        <f t="shared" si="1"/>
        <v>0</v>
      </c>
    </row>
    <row r="39" spans="1:11" x14ac:dyDescent="0.35">
      <c r="A39" s="21" t="s">
        <v>92</v>
      </c>
      <c r="B39" s="62"/>
      <c r="C39" s="64">
        <v>4</v>
      </c>
      <c r="D39" s="64">
        <v>2</v>
      </c>
      <c r="E39" s="64">
        <v>1</v>
      </c>
      <c r="G39" s="64"/>
      <c r="I39" s="62"/>
      <c r="K39" s="65">
        <f t="shared" si="1"/>
        <v>7</v>
      </c>
    </row>
    <row r="40" spans="1:11" x14ac:dyDescent="0.35">
      <c r="A40" s="21" t="s">
        <v>93</v>
      </c>
      <c r="B40" s="62"/>
      <c r="C40" s="64"/>
      <c r="D40" s="64"/>
      <c r="E40" s="64"/>
      <c r="G40" s="64"/>
      <c r="I40" s="62"/>
      <c r="K40" s="65">
        <f t="shared" si="1"/>
        <v>0</v>
      </c>
    </row>
    <row r="41" spans="1:11" x14ac:dyDescent="0.35">
      <c r="A41" s="21" t="s">
        <v>94</v>
      </c>
      <c r="B41" s="62"/>
      <c r="C41" s="64">
        <v>1</v>
      </c>
      <c r="D41" s="64">
        <v>2</v>
      </c>
      <c r="E41" s="64"/>
      <c r="G41" s="64"/>
      <c r="I41" s="62"/>
      <c r="K41" s="65">
        <f t="shared" si="1"/>
        <v>3</v>
      </c>
    </row>
    <row r="42" spans="1:11" x14ac:dyDescent="0.35">
      <c r="A42" s="21" t="s">
        <v>108</v>
      </c>
      <c r="B42" s="62"/>
      <c r="C42" s="64">
        <v>2</v>
      </c>
      <c r="D42" s="64">
        <v>2</v>
      </c>
      <c r="E42" s="64"/>
      <c r="G42" s="64"/>
      <c r="I42" s="62"/>
      <c r="K42" s="65">
        <f t="shared" si="1"/>
        <v>4</v>
      </c>
    </row>
    <row r="43" spans="1:11" x14ac:dyDescent="0.35">
      <c r="A43" s="21" t="s">
        <v>96</v>
      </c>
      <c r="B43" s="62"/>
      <c r="C43" s="64"/>
      <c r="D43" s="64"/>
      <c r="E43" s="64"/>
      <c r="G43" s="64"/>
      <c r="I43" s="62"/>
      <c r="K43" s="65">
        <f t="shared" si="1"/>
        <v>0</v>
      </c>
    </row>
    <row r="44" spans="1:11" x14ac:dyDescent="0.35">
      <c r="A44" s="21" t="s">
        <v>126</v>
      </c>
      <c r="B44" s="62"/>
      <c r="C44" s="64"/>
      <c r="D44" s="64"/>
      <c r="E44" s="64"/>
      <c r="G44" s="64"/>
      <c r="I44" s="62"/>
      <c r="K44" s="65">
        <f t="shared" si="1"/>
        <v>0</v>
      </c>
    </row>
    <row r="45" spans="1:11" x14ac:dyDescent="0.35">
      <c r="A45" s="21" t="s">
        <v>98</v>
      </c>
      <c r="B45" s="62"/>
      <c r="C45" s="64"/>
      <c r="D45" s="64"/>
      <c r="E45" s="64"/>
      <c r="G45" s="64"/>
      <c r="I45" s="62"/>
      <c r="K45" s="65">
        <f t="shared" si="1"/>
        <v>0</v>
      </c>
    </row>
    <row r="46" spans="1:11" x14ac:dyDescent="0.35">
      <c r="A46" s="21" t="s">
        <v>99</v>
      </c>
      <c r="B46" s="62"/>
      <c r="C46" s="64"/>
      <c r="D46" s="64"/>
      <c r="E46" s="64">
        <v>1</v>
      </c>
      <c r="G46" s="64"/>
      <c r="I46" s="62"/>
      <c r="K46" s="65">
        <f t="shared" si="1"/>
        <v>1</v>
      </c>
    </row>
    <row r="47" spans="1:11" x14ac:dyDescent="0.35">
      <c r="A47" s="21" t="s">
        <v>127</v>
      </c>
      <c r="B47" s="62"/>
      <c r="C47" s="64"/>
      <c r="D47" s="64"/>
      <c r="E47" s="64"/>
      <c r="G47" s="64"/>
      <c r="I47" s="62"/>
      <c r="K47" s="65">
        <f t="shared" si="1"/>
        <v>0</v>
      </c>
    </row>
    <row r="48" spans="1:11" x14ac:dyDescent="0.35">
      <c r="A48" s="21" t="s">
        <v>101</v>
      </c>
      <c r="B48" s="62"/>
      <c r="C48" s="64"/>
      <c r="D48" s="64"/>
      <c r="E48" s="64">
        <v>1</v>
      </c>
      <c r="G48" s="64"/>
      <c r="I48" s="62"/>
      <c r="K48" s="65">
        <f t="shared" si="1"/>
        <v>1</v>
      </c>
    </row>
    <row r="49" spans="1:11" x14ac:dyDescent="0.35">
      <c r="A49" s="21" t="s">
        <v>102</v>
      </c>
      <c r="B49" s="62"/>
      <c r="C49" s="64"/>
      <c r="D49" s="64"/>
      <c r="E49" s="64"/>
      <c r="G49" s="64"/>
      <c r="I49" s="62"/>
      <c r="K49" s="65">
        <f t="shared" si="1"/>
        <v>0</v>
      </c>
    </row>
    <row r="50" spans="1:11" x14ac:dyDescent="0.35">
      <c r="A50" s="21" t="s">
        <v>103</v>
      </c>
      <c r="B50" s="62"/>
      <c r="C50" s="64"/>
      <c r="D50" s="64"/>
      <c r="E50" s="64"/>
      <c r="G50" s="64"/>
      <c r="I50" s="62"/>
      <c r="K50" s="65">
        <f t="shared" si="1"/>
        <v>0</v>
      </c>
    </row>
    <row r="51" spans="1:11" x14ac:dyDescent="0.35">
      <c r="B51" s="62"/>
      <c r="C51" s="64"/>
      <c r="D51" s="64"/>
      <c r="E51" s="64"/>
      <c r="G51" s="64"/>
      <c r="I51" s="62"/>
    </row>
    <row r="52" spans="1:11" x14ac:dyDescent="0.35">
      <c r="G52" s="64"/>
    </row>
    <row r="53" spans="1:11" x14ac:dyDescent="0.35">
      <c r="A53" s="69"/>
      <c r="G53" s="64"/>
    </row>
    <row r="54" spans="1:11" x14ac:dyDescent="0.35">
      <c r="A54" s="63"/>
      <c r="B54" s="63"/>
      <c r="C54" s="63" t="s">
        <v>114</v>
      </c>
      <c r="D54" s="63" t="s">
        <v>115</v>
      </c>
      <c r="E54" s="63" t="s">
        <v>116</v>
      </c>
      <c r="F54" s="63" t="s">
        <v>117</v>
      </c>
      <c r="G54" s="63" t="s">
        <v>118</v>
      </c>
      <c r="H54" s="62" t="s">
        <v>119</v>
      </c>
      <c r="I54" s="62"/>
      <c r="J54" s="62" t="s">
        <v>120</v>
      </c>
    </row>
    <row r="55" spans="1:11" x14ac:dyDescent="0.35">
      <c r="A55" s="21" t="s">
        <v>121</v>
      </c>
      <c r="B55" s="62"/>
      <c r="C55" s="64"/>
      <c r="D55" s="64"/>
      <c r="E55" s="64"/>
      <c r="G55" s="64"/>
      <c r="I55" s="62"/>
      <c r="J55" s="21"/>
      <c r="K55" s="65">
        <f t="shared" ref="K55:K76" si="2">SUM(C55:H55)</f>
        <v>0</v>
      </c>
    </row>
    <row r="56" spans="1:11" x14ac:dyDescent="0.35">
      <c r="A56" s="21" t="s">
        <v>123</v>
      </c>
      <c r="B56" s="62"/>
      <c r="C56" s="64"/>
      <c r="D56" s="64"/>
      <c r="E56" s="64"/>
      <c r="G56" s="64"/>
      <c r="I56" s="62"/>
      <c r="J56" s="21"/>
      <c r="K56" s="65">
        <f t="shared" si="2"/>
        <v>0</v>
      </c>
    </row>
    <row r="57" spans="1:11" x14ac:dyDescent="0.35">
      <c r="A57" s="21" t="s">
        <v>84</v>
      </c>
      <c r="B57" s="62"/>
      <c r="C57" s="64"/>
      <c r="D57" s="64"/>
      <c r="E57" s="64"/>
      <c r="G57" s="64"/>
      <c r="I57" s="62"/>
      <c r="J57" s="21"/>
      <c r="K57" s="65">
        <f t="shared" si="2"/>
        <v>0</v>
      </c>
    </row>
    <row r="58" spans="1:11" x14ac:dyDescent="0.35">
      <c r="A58" s="21" t="s">
        <v>85</v>
      </c>
      <c r="B58" s="62"/>
      <c r="C58" s="64"/>
      <c r="D58" s="64"/>
      <c r="E58" s="64"/>
      <c r="G58" s="64"/>
      <c r="I58" s="62"/>
      <c r="K58" s="65">
        <f t="shared" si="2"/>
        <v>0</v>
      </c>
    </row>
    <row r="59" spans="1:11" x14ac:dyDescent="0.35">
      <c r="A59" s="21" t="s">
        <v>86</v>
      </c>
      <c r="B59" s="62"/>
      <c r="C59" s="64"/>
      <c r="D59" s="64"/>
      <c r="E59" s="64"/>
      <c r="G59" s="64"/>
      <c r="I59" s="62"/>
      <c r="K59" s="65">
        <f t="shared" si="2"/>
        <v>0</v>
      </c>
    </row>
    <row r="60" spans="1:11" x14ac:dyDescent="0.35">
      <c r="A60" s="21" t="s">
        <v>87</v>
      </c>
      <c r="B60" s="62"/>
      <c r="C60" s="64"/>
      <c r="D60" s="64"/>
      <c r="E60" s="64"/>
      <c r="G60" s="64"/>
      <c r="I60" s="62"/>
      <c r="K60" s="65">
        <f t="shared" si="2"/>
        <v>0</v>
      </c>
    </row>
    <row r="61" spans="1:11" x14ac:dyDescent="0.35">
      <c r="A61" s="21" t="s">
        <v>88</v>
      </c>
      <c r="B61" s="62"/>
      <c r="C61" s="64"/>
      <c r="D61" s="64"/>
      <c r="E61" s="64"/>
      <c r="G61" s="64"/>
      <c r="I61" s="62"/>
      <c r="K61" s="65">
        <f t="shared" si="2"/>
        <v>0</v>
      </c>
    </row>
    <row r="62" spans="1:11" x14ac:dyDescent="0.35">
      <c r="A62" s="21" t="s">
        <v>89</v>
      </c>
      <c r="B62" s="62"/>
      <c r="C62" s="64"/>
      <c r="D62" s="64"/>
      <c r="E62" s="64"/>
      <c r="G62" s="64"/>
      <c r="I62" s="62"/>
      <c r="K62" s="65">
        <f t="shared" si="2"/>
        <v>0</v>
      </c>
    </row>
    <row r="63" spans="1:11" x14ac:dyDescent="0.35">
      <c r="A63" s="21" t="s">
        <v>90</v>
      </c>
      <c r="B63" s="62"/>
      <c r="C63" s="64"/>
      <c r="D63" s="64"/>
      <c r="E63" s="64"/>
      <c r="G63" s="64"/>
      <c r="I63" s="62"/>
      <c r="K63" s="65">
        <f t="shared" si="2"/>
        <v>0</v>
      </c>
    </row>
    <row r="64" spans="1:11" x14ac:dyDescent="0.35">
      <c r="A64" s="21" t="s">
        <v>91</v>
      </c>
      <c r="B64" s="62"/>
      <c r="C64" s="64"/>
      <c r="D64" s="64"/>
      <c r="E64" s="64"/>
      <c r="G64" s="64"/>
      <c r="I64" s="62"/>
      <c r="K64" s="65">
        <f t="shared" si="2"/>
        <v>0</v>
      </c>
    </row>
    <row r="65" spans="1:11" x14ac:dyDescent="0.35">
      <c r="A65" s="21" t="s">
        <v>92</v>
      </c>
      <c r="B65" s="62"/>
      <c r="C65" s="64"/>
      <c r="D65" s="64"/>
      <c r="E65" s="64"/>
      <c r="G65" s="64"/>
      <c r="I65" s="62"/>
      <c r="K65" s="65">
        <f t="shared" si="2"/>
        <v>0</v>
      </c>
    </row>
    <row r="66" spans="1:11" x14ac:dyDescent="0.35">
      <c r="A66" s="21" t="s">
        <v>93</v>
      </c>
      <c r="B66" s="62"/>
      <c r="C66" s="64"/>
      <c r="D66" s="64"/>
      <c r="E66" s="64"/>
      <c r="G66" s="64"/>
      <c r="I66" s="62"/>
      <c r="K66" s="65">
        <f t="shared" si="2"/>
        <v>0</v>
      </c>
    </row>
    <row r="67" spans="1:11" x14ac:dyDescent="0.35">
      <c r="A67" s="21" t="s">
        <v>94</v>
      </c>
      <c r="B67" s="62"/>
      <c r="C67" s="64"/>
      <c r="D67" s="64"/>
      <c r="E67" s="64"/>
      <c r="G67" s="64"/>
      <c r="I67" s="62"/>
      <c r="K67" s="65">
        <f t="shared" si="2"/>
        <v>0</v>
      </c>
    </row>
    <row r="68" spans="1:11" x14ac:dyDescent="0.35">
      <c r="A68" s="21" t="s">
        <v>130</v>
      </c>
      <c r="B68" s="62"/>
      <c r="C68" s="64"/>
      <c r="D68" s="64"/>
      <c r="E68" s="64"/>
      <c r="G68" s="64"/>
      <c r="I68" s="62"/>
      <c r="K68" s="65">
        <f t="shared" si="2"/>
        <v>0</v>
      </c>
    </row>
    <row r="69" spans="1:11" x14ac:dyDescent="0.35">
      <c r="A69" s="21" t="s">
        <v>96</v>
      </c>
      <c r="B69" s="62"/>
      <c r="C69" s="64"/>
      <c r="D69" s="64"/>
      <c r="E69" s="64"/>
      <c r="G69" s="64"/>
      <c r="I69" s="62"/>
      <c r="K69" s="65">
        <f t="shared" si="2"/>
        <v>0</v>
      </c>
    </row>
    <row r="70" spans="1:11" x14ac:dyDescent="0.35">
      <c r="A70" s="21" t="s">
        <v>126</v>
      </c>
      <c r="B70" s="62"/>
      <c r="C70" s="64"/>
      <c r="D70" s="64"/>
      <c r="E70" s="64"/>
      <c r="G70" s="64"/>
      <c r="I70" s="62"/>
      <c r="K70" s="65">
        <f t="shared" si="2"/>
        <v>0</v>
      </c>
    </row>
    <row r="71" spans="1:11" x14ac:dyDescent="0.35">
      <c r="A71" s="21" t="s">
        <v>98</v>
      </c>
      <c r="B71" s="62"/>
      <c r="C71" s="64"/>
      <c r="D71" s="64"/>
      <c r="E71" s="64"/>
      <c r="G71" s="64"/>
      <c r="I71" s="62"/>
      <c r="K71" s="65">
        <f t="shared" si="2"/>
        <v>0</v>
      </c>
    </row>
    <row r="72" spans="1:11" x14ac:dyDescent="0.35">
      <c r="A72" s="21" t="s">
        <v>99</v>
      </c>
      <c r="B72" s="62"/>
      <c r="C72" s="64"/>
      <c r="D72" s="64"/>
      <c r="E72" s="64"/>
      <c r="G72" s="64"/>
      <c r="I72" s="62"/>
      <c r="K72" s="65">
        <f t="shared" si="2"/>
        <v>0</v>
      </c>
    </row>
    <row r="73" spans="1:11" x14ac:dyDescent="0.35">
      <c r="A73" s="21" t="s">
        <v>127</v>
      </c>
      <c r="B73" s="62"/>
      <c r="C73" s="64"/>
      <c r="D73" s="64"/>
      <c r="E73" s="64"/>
      <c r="G73" s="64"/>
      <c r="I73" s="62"/>
      <c r="K73" s="65">
        <f t="shared" si="2"/>
        <v>0</v>
      </c>
    </row>
    <row r="74" spans="1:11" x14ac:dyDescent="0.35">
      <c r="A74" s="21" t="s">
        <v>101</v>
      </c>
      <c r="B74" s="62"/>
      <c r="C74" s="64"/>
      <c r="D74" s="64"/>
      <c r="E74" s="64"/>
      <c r="G74" s="64"/>
      <c r="I74" s="62"/>
      <c r="K74" s="65">
        <f t="shared" si="2"/>
        <v>0</v>
      </c>
    </row>
    <row r="75" spans="1:11" x14ac:dyDescent="0.35">
      <c r="A75" s="21" t="s">
        <v>102</v>
      </c>
      <c r="B75" s="62"/>
      <c r="C75" s="64"/>
      <c r="D75" s="64"/>
      <c r="E75" s="64"/>
      <c r="G75" s="64"/>
      <c r="I75" s="62"/>
      <c r="K75" s="65">
        <f t="shared" si="2"/>
        <v>0</v>
      </c>
    </row>
    <row r="76" spans="1:11" x14ac:dyDescent="0.35">
      <c r="A76" s="21" t="s">
        <v>103</v>
      </c>
      <c r="B76" s="62"/>
      <c r="C76" s="64"/>
      <c r="D76" s="64"/>
      <c r="E76" s="64"/>
      <c r="G76" s="64"/>
      <c r="I76" s="62"/>
      <c r="K76" s="65">
        <f t="shared" si="2"/>
        <v>0</v>
      </c>
    </row>
    <row r="77" spans="1:11" x14ac:dyDescent="0.35">
      <c r="B77" s="62"/>
      <c r="C77" s="64"/>
      <c r="D77" s="64"/>
      <c r="E77" s="64"/>
      <c r="G77" s="64"/>
      <c r="I77" s="62"/>
    </row>
    <row r="78" spans="1:11" x14ac:dyDescent="0.35">
      <c r="G78" s="64"/>
    </row>
    <row r="79" spans="1:11" x14ac:dyDescent="0.35">
      <c r="A79" s="69"/>
      <c r="G79" s="64"/>
    </row>
    <row r="80" spans="1:11" x14ac:dyDescent="0.35">
      <c r="A80" s="63"/>
      <c r="B80" s="63"/>
      <c r="C80" s="63" t="s">
        <v>114</v>
      </c>
      <c r="D80" s="63" t="s">
        <v>115</v>
      </c>
      <c r="E80" s="63" t="s">
        <v>116</v>
      </c>
      <c r="F80" s="63" t="s">
        <v>117</v>
      </c>
      <c r="G80" s="63" t="s">
        <v>118</v>
      </c>
      <c r="H80" s="62" t="s">
        <v>119</v>
      </c>
      <c r="I80" s="62"/>
      <c r="J80" s="62" t="s">
        <v>120</v>
      </c>
    </row>
    <row r="81" spans="1:11" x14ac:dyDescent="0.35">
      <c r="A81" s="21" t="s">
        <v>121</v>
      </c>
      <c r="B81" s="62"/>
      <c r="C81" s="64"/>
      <c r="D81" s="64"/>
      <c r="E81" s="64"/>
      <c r="G81" s="64"/>
      <c r="I81" s="62"/>
      <c r="J81" s="21"/>
      <c r="K81" s="65">
        <f t="shared" ref="K81:K102" si="3">SUM(C81:H81)</f>
        <v>0</v>
      </c>
    </row>
    <row r="82" spans="1:11" x14ac:dyDescent="0.35">
      <c r="A82" s="21" t="s">
        <v>123</v>
      </c>
      <c r="B82" s="62"/>
      <c r="C82" s="64"/>
      <c r="D82" s="64"/>
      <c r="E82" s="64"/>
      <c r="G82" s="64"/>
      <c r="I82" s="62"/>
      <c r="J82" s="21"/>
      <c r="K82" s="65">
        <f t="shared" si="3"/>
        <v>0</v>
      </c>
    </row>
    <row r="83" spans="1:11" x14ac:dyDescent="0.35">
      <c r="A83" s="21" t="s">
        <v>84</v>
      </c>
      <c r="B83" s="62"/>
      <c r="C83" s="64"/>
      <c r="D83" s="64"/>
      <c r="E83" s="64"/>
      <c r="G83" s="64"/>
      <c r="I83" s="62"/>
      <c r="J83" s="21"/>
      <c r="K83" s="65">
        <f t="shared" si="3"/>
        <v>0</v>
      </c>
    </row>
    <row r="84" spans="1:11" x14ac:dyDescent="0.35">
      <c r="A84" s="21" t="s">
        <v>85</v>
      </c>
      <c r="B84" s="62"/>
      <c r="C84" s="64"/>
      <c r="D84" s="64"/>
      <c r="E84" s="64"/>
      <c r="G84" s="64"/>
      <c r="I84" s="62"/>
      <c r="K84" s="65">
        <f t="shared" si="3"/>
        <v>0</v>
      </c>
    </row>
    <row r="85" spans="1:11" x14ac:dyDescent="0.35">
      <c r="A85" s="21" t="s">
        <v>86</v>
      </c>
      <c r="B85" s="62"/>
      <c r="C85" s="64"/>
      <c r="D85" s="64"/>
      <c r="E85" s="64"/>
      <c r="G85" s="64"/>
      <c r="I85" s="62"/>
      <c r="K85" s="65">
        <f t="shared" si="3"/>
        <v>0</v>
      </c>
    </row>
    <row r="86" spans="1:11" x14ac:dyDescent="0.35">
      <c r="A86" s="21" t="s">
        <v>87</v>
      </c>
      <c r="B86" s="62"/>
      <c r="C86" s="64"/>
      <c r="D86" s="64"/>
      <c r="E86" s="64"/>
      <c r="G86" s="64"/>
      <c r="I86" s="62"/>
      <c r="K86" s="65">
        <f t="shared" si="3"/>
        <v>0</v>
      </c>
    </row>
    <row r="87" spans="1:11" x14ac:dyDescent="0.35">
      <c r="A87" s="21" t="s">
        <v>88</v>
      </c>
      <c r="B87" s="62"/>
      <c r="C87" s="64"/>
      <c r="D87" s="64"/>
      <c r="E87" s="64"/>
      <c r="G87" s="64"/>
      <c r="I87" s="62"/>
      <c r="K87" s="65">
        <f t="shared" si="3"/>
        <v>0</v>
      </c>
    </row>
    <row r="88" spans="1:11" x14ac:dyDescent="0.35">
      <c r="A88" s="21" t="s">
        <v>89</v>
      </c>
      <c r="B88" s="62"/>
      <c r="C88" s="64"/>
      <c r="D88" s="64"/>
      <c r="E88" s="64"/>
      <c r="G88" s="64"/>
      <c r="I88" s="62"/>
      <c r="K88" s="65">
        <f t="shared" si="3"/>
        <v>0</v>
      </c>
    </row>
    <row r="89" spans="1:11" x14ac:dyDescent="0.35">
      <c r="A89" s="21" t="s">
        <v>90</v>
      </c>
      <c r="B89" s="62"/>
      <c r="C89" s="64"/>
      <c r="D89" s="64"/>
      <c r="E89" s="64"/>
      <c r="G89" s="64"/>
      <c r="I89" s="62"/>
      <c r="K89" s="65">
        <f t="shared" si="3"/>
        <v>0</v>
      </c>
    </row>
    <row r="90" spans="1:11" x14ac:dyDescent="0.35">
      <c r="A90" s="21" t="s">
        <v>91</v>
      </c>
      <c r="B90" s="62"/>
      <c r="C90" s="64"/>
      <c r="D90" s="64"/>
      <c r="E90" s="64"/>
      <c r="G90" s="64"/>
      <c r="I90" s="62"/>
      <c r="K90" s="65">
        <f t="shared" si="3"/>
        <v>0</v>
      </c>
    </row>
    <row r="91" spans="1:11" x14ac:dyDescent="0.35">
      <c r="A91" s="21" t="s">
        <v>92</v>
      </c>
      <c r="B91" s="62"/>
      <c r="C91" s="64"/>
      <c r="D91" s="64"/>
      <c r="E91" s="64"/>
      <c r="G91" s="64"/>
      <c r="I91" s="62"/>
      <c r="K91" s="65">
        <f t="shared" si="3"/>
        <v>0</v>
      </c>
    </row>
    <row r="92" spans="1:11" x14ac:dyDescent="0.35">
      <c r="A92" s="21" t="s">
        <v>93</v>
      </c>
      <c r="B92" s="62"/>
      <c r="C92" s="64"/>
      <c r="D92" s="64"/>
      <c r="E92" s="64"/>
      <c r="G92" s="64"/>
      <c r="I92" s="62"/>
      <c r="K92" s="65">
        <f t="shared" si="3"/>
        <v>0</v>
      </c>
    </row>
    <row r="93" spans="1:11" x14ac:dyDescent="0.35">
      <c r="A93" s="21" t="s">
        <v>94</v>
      </c>
      <c r="B93" s="62"/>
      <c r="C93" s="64"/>
      <c r="D93" s="64"/>
      <c r="E93" s="64"/>
      <c r="G93" s="64"/>
      <c r="I93" s="62"/>
      <c r="K93" s="65">
        <f t="shared" si="3"/>
        <v>0</v>
      </c>
    </row>
    <row r="94" spans="1:11" x14ac:dyDescent="0.35">
      <c r="A94" s="21" t="s">
        <v>130</v>
      </c>
      <c r="B94" s="62"/>
      <c r="C94" s="64"/>
      <c r="D94" s="64"/>
      <c r="E94" s="64"/>
      <c r="G94" s="64"/>
      <c r="I94" s="62"/>
      <c r="K94" s="65">
        <f t="shared" si="3"/>
        <v>0</v>
      </c>
    </row>
    <row r="95" spans="1:11" x14ac:dyDescent="0.35">
      <c r="A95" s="21" t="s">
        <v>96</v>
      </c>
      <c r="B95" s="62"/>
      <c r="C95" s="64"/>
      <c r="D95" s="64"/>
      <c r="E95" s="64"/>
      <c r="G95" s="64"/>
      <c r="I95" s="62"/>
      <c r="K95" s="65">
        <f t="shared" si="3"/>
        <v>0</v>
      </c>
    </row>
    <row r="96" spans="1:11" x14ac:dyDescent="0.35">
      <c r="A96" s="21" t="s">
        <v>126</v>
      </c>
      <c r="B96" s="62"/>
      <c r="C96" s="64"/>
      <c r="D96" s="64"/>
      <c r="E96" s="64"/>
      <c r="G96" s="64"/>
      <c r="I96" s="62"/>
      <c r="K96" s="65">
        <f t="shared" si="3"/>
        <v>0</v>
      </c>
    </row>
    <row r="97" spans="1:11" x14ac:dyDescent="0.35">
      <c r="A97" s="21" t="s">
        <v>98</v>
      </c>
      <c r="B97" s="62"/>
      <c r="C97" s="64"/>
      <c r="D97" s="64"/>
      <c r="E97" s="64"/>
      <c r="G97" s="64"/>
      <c r="I97" s="62"/>
      <c r="K97" s="65">
        <f t="shared" si="3"/>
        <v>0</v>
      </c>
    </row>
    <row r="98" spans="1:11" x14ac:dyDescent="0.35">
      <c r="A98" s="21" t="s">
        <v>99</v>
      </c>
      <c r="B98" s="62"/>
      <c r="C98" s="64"/>
      <c r="D98" s="64"/>
      <c r="E98" s="64"/>
      <c r="G98" s="64"/>
      <c r="I98" s="62"/>
      <c r="K98" s="65">
        <f t="shared" si="3"/>
        <v>0</v>
      </c>
    </row>
    <row r="99" spans="1:11" x14ac:dyDescent="0.35">
      <c r="A99" s="21" t="s">
        <v>127</v>
      </c>
      <c r="B99" s="62"/>
      <c r="C99" s="64"/>
      <c r="D99" s="64"/>
      <c r="E99" s="64"/>
      <c r="G99" s="64"/>
      <c r="I99" s="62"/>
      <c r="K99" s="65">
        <f t="shared" si="3"/>
        <v>0</v>
      </c>
    </row>
    <row r="100" spans="1:11" x14ac:dyDescent="0.35">
      <c r="A100" s="21" t="s">
        <v>101</v>
      </c>
      <c r="B100" s="62"/>
      <c r="C100" s="64"/>
      <c r="D100" s="64"/>
      <c r="E100" s="64"/>
      <c r="G100" s="64"/>
      <c r="I100" s="62"/>
      <c r="K100" s="65">
        <f t="shared" si="3"/>
        <v>0</v>
      </c>
    </row>
    <row r="101" spans="1:11" x14ac:dyDescent="0.35">
      <c r="A101" s="21" t="s">
        <v>102</v>
      </c>
      <c r="B101" s="62"/>
      <c r="C101" s="64"/>
      <c r="D101" s="64"/>
      <c r="E101" s="64"/>
      <c r="G101" s="64"/>
      <c r="I101" s="62"/>
      <c r="K101" s="65">
        <f t="shared" si="3"/>
        <v>0</v>
      </c>
    </row>
    <row r="102" spans="1:11" x14ac:dyDescent="0.35">
      <c r="A102" s="21" t="s">
        <v>103</v>
      </c>
      <c r="B102" s="62"/>
      <c r="C102" s="64"/>
      <c r="D102" s="64"/>
      <c r="E102" s="64"/>
      <c r="G102" s="64"/>
      <c r="I102" s="62"/>
      <c r="K102" s="65">
        <f t="shared" si="3"/>
        <v>0</v>
      </c>
    </row>
    <row r="103" spans="1:11" x14ac:dyDescent="0.35">
      <c r="B103" s="62"/>
      <c r="C103" s="64"/>
      <c r="D103" s="64"/>
      <c r="E103" s="64"/>
      <c r="G103" s="64"/>
      <c r="I103" s="62"/>
    </row>
    <row r="104" spans="1:11" x14ac:dyDescent="0.35">
      <c r="G104" s="64"/>
    </row>
    <row r="105" spans="1:11" x14ac:dyDescent="0.35">
      <c r="A105" s="69"/>
      <c r="G105" s="64"/>
    </row>
    <row r="106" spans="1:11" x14ac:dyDescent="0.35">
      <c r="A106" s="63"/>
      <c r="B106" s="63"/>
      <c r="C106" s="63" t="s">
        <v>114</v>
      </c>
      <c r="D106" s="63" t="s">
        <v>115</v>
      </c>
      <c r="E106" s="63" t="s">
        <v>116</v>
      </c>
      <c r="F106" s="63" t="s">
        <v>117</v>
      </c>
      <c r="G106" s="63" t="s">
        <v>118</v>
      </c>
      <c r="H106" s="62" t="s">
        <v>119</v>
      </c>
      <c r="I106" s="62"/>
      <c r="J106" s="62" t="s">
        <v>120</v>
      </c>
    </row>
    <row r="107" spans="1:11" x14ac:dyDescent="0.35">
      <c r="A107" s="21" t="s">
        <v>121</v>
      </c>
      <c r="B107" s="62"/>
      <c r="C107" s="64"/>
      <c r="D107" s="64"/>
      <c r="E107" s="64"/>
      <c r="G107" s="64"/>
      <c r="I107" s="62"/>
      <c r="J107" s="21"/>
      <c r="K107" s="65">
        <f t="shared" ref="K107:K130" si="4">SUM(C107:H107)</f>
        <v>0</v>
      </c>
    </row>
    <row r="108" spans="1:11" x14ac:dyDescent="0.35">
      <c r="A108" s="21" t="s">
        <v>123</v>
      </c>
      <c r="B108" s="62"/>
      <c r="C108" s="64"/>
      <c r="D108" s="64"/>
      <c r="E108" s="64"/>
      <c r="G108" s="64"/>
      <c r="I108" s="62"/>
      <c r="K108" s="65">
        <f t="shared" si="4"/>
        <v>0</v>
      </c>
    </row>
    <row r="109" spans="1:11" x14ac:dyDescent="0.35">
      <c r="A109" s="21" t="s">
        <v>84</v>
      </c>
      <c r="B109" s="62"/>
      <c r="C109" s="64"/>
      <c r="D109" s="64"/>
      <c r="E109" s="64"/>
      <c r="G109" s="64"/>
      <c r="I109" s="62"/>
      <c r="J109" s="21"/>
      <c r="K109" s="65">
        <f t="shared" si="4"/>
        <v>0</v>
      </c>
    </row>
    <row r="110" spans="1:11" x14ac:dyDescent="0.35">
      <c r="A110" s="21" t="s">
        <v>85</v>
      </c>
      <c r="B110" s="62"/>
      <c r="C110" s="64"/>
      <c r="D110" s="64"/>
      <c r="E110" s="64"/>
      <c r="G110" s="64"/>
      <c r="I110" s="62"/>
      <c r="K110" s="65">
        <f t="shared" si="4"/>
        <v>0</v>
      </c>
    </row>
    <row r="111" spans="1:11" x14ac:dyDescent="0.35">
      <c r="A111" s="21" t="s">
        <v>86</v>
      </c>
      <c r="B111" s="62"/>
      <c r="C111" s="64"/>
      <c r="D111" s="64"/>
      <c r="E111" s="64"/>
      <c r="G111" s="64"/>
      <c r="I111" s="62"/>
      <c r="K111" s="65">
        <f t="shared" si="4"/>
        <v>0</v>
      </c>
    </row>
    <row r="112" spans="1:11" x14ac:dyDescent="0.35">
      <c r="A112" s="21" t="s">
        <v>87</v>
      </c>
      <c r="B112" s="62"/>
      <c r="C112" s="64"/>
      <c r="D112" s="64"/>
      <c r="E112" s="64"/>
      <c r="G112" s="64"/>
      <c r="I112" s="62"/>
      <c r="K112" s="65">
        <f t="shared" si="4"/>
        <v>0</v>
      </c>
    </row>
    <row r="113" spans="1:11" x14ac:dyDescent="0.35">
      <c r="A113" s="21" t="s">
        <v>88</v>
      </c>
      <c r="B113" s="62"/>
      <c r="C113" s="64"/>
      <c r="D113" s="64"/>
      <c r="E113" s="64"/>
      <c r="G113" s="64"/>
      <c r="I113" s="62"/>
      <c r="K113" s="65">
        <f t="shared" si="4"/>
        <v>0</v>
      </c>
    </row>
    <row r="114" spans="1:11" x14ac:dyDescent="0.35">
      <c r="A114" s="21" t="s">
        <v>89</v>
      </c>
      <c r="B114" s="62"/>
      <c r="C114" s="64"/>
      <c r="D114" s="64"/>
      <c r="E114" s="64"/>
      <c r="G114" s="64"/>
      <c r="I114" s="62"/>
      <c r="K114" s="65">
        <f t="shared" si="4"/>
        <v>0</v>
      </c>
    </row>
    <row r="115" spans="1:11" x14ac:dyDescent="0.35">
      <c r="A115" s="21" t="s">
        <v>90</v>
      </c>
      <c r="B115" s="62"/>
      <c r="C115" s="64"/>
      <c r="D115" s="64"/>
      <c r="E115" s="64"/>
      <c r="G115" s="64"/>
      <c r="I115" s="62"/>
      <c r="K115" s="65">
        <f t="shared" si="4"/>
        <v>0</v>
      </c>
    </row>
    <row r="116" spans="1:11" x14ac:dyDescent="0.35">
      <c r="A116" s="21" t="s">
        <v>91</v>
      </c>
      <c r="B116" s="62"/>
      <c r="C116" s="64"/>
      <c r="D116" s="64"/>
      <c r="E116" s="64"/>
      <c r="G116" s="64"/>
      <c r="I116" s="62"/>
      <c r="K116" s="65">
        <f t="shared" si="4"/>
        <v>0</v>
      </c>
    </row>
    <row r="117" spans="1:11" x14ac:dyDescent="0.35">
      <c r="A117" s="21" t="s">
        <v>92</v>
      </c>
      <c r="B117" s="62"/>
      <c r="C117" s="64"/>
      <c r="D117" s="64"/>
      <c r="E117" s="64"/>
      <c r="G117" s="64"/>
      <c r="I117" s="62"/>
      <c r="K117" s="65">
        <f t="shared" si="4"/>
        <v>0</v>
      </c>
    </row>
    <row r="118" spans="1:11" x14ac:dyDescent="0.35">
      <c r="A118" s="21" t="s">
        <v>93</v>
      </c>
      <c r="B118" s="62"/>
      <c r="C118" s="64"/>
      <c r="D118" s="64"/>
      <c r="E118" s="64"/>
      <c r="G118" s="64"/>
      <c r="I118" s="62"/>
      <c r="K118" s="65">
        <f t="shared" si="4"/>
        <v>0</v>
      </c>
    </row>
    <row r="119" spans="1:11" x14ac:dyDescent="0.35">
      <c r="A119" s="21" t="s">
        <v>94</v>
      </c>
      <c r="B119" s="62"/>
      <c r="C119" s="64"/>
      <c r="D119" s="64"/>
      <c r="E119" s="64"/>
      <c r="G119" s="64"/>
      <c r="I119" s="62"/>
      <c r="K119" s="65">
        <f t="shared" si="4"/>
        <v>0</v>
      </c>
    </row>
    <row r="120" spans="1:11" x14ac:dyDescent="0.35">
      <c r="A120" s="21" t="s">
        <v>125</v>
      </c>
      <c r="B120" s="62"/>
      <c r="C120" s="64"/>
      <c r="D120" s="64"/>
      <c r="E120" s="64"/>
      <c r="G120" s="64"/>
      <c r="I120" s="62"/>
      <c r="K120" s="65">
        <f t="shared" si="4"/>
        <v>0</v>
      </c>
    </row>
    <row r="121" spans="1:11" x14ac:dyDescent="0.35">
      <c r="A121" s="21" t="s">
        <v>130</v>
      </c>
      <c r="B121" s="62"/>
      <c r="C121" s="64"/>
      <c r="D121" s="64"/>
      <c r="E121" s="64"/>
      <c r="G121" s="64"/>
      <c r="I121" s="62"/>
      <c r="K121" s="65">
        <f t="shared" si="4"/>
        <v>0</v>
      </c>
    </row>
    <row r="122" spans="1:11" x14ac:dyDescent="0.35">
      <c r="A122" s="21" t="s">
        <v>96</v>
      </c>
      <c r="B122" s="62"/>
      <c r="C122" s="64"/>
      <c r="D122" s="64"/>
      <c r="E122" s="64"/>
      <c r="G122" s="64"/>
      <c r="I122" s="62"/>
      <c r="K122" s="65">
        <f t="shared" si="4"/>
        <v>0</v>
      </c>
    </row>
    <row r="123" spans="1:11" x14ac:dyDescent="0.35">
      <c r="A123" s="21" t="s">
        <v>126</v>
      </c>
      <c r="B123" s="62"/>
      <c r="C123" s="64"/>
      <c r="D123" s="64"/>
      <c r="E123" s="64"/>
      <c r="G123" s="64"/>
      <c r="I123" s="62"/>
      <c r="K123" s="65">
        <f t="shared" si="4"/>
        <v>0</v>
      </c>
    </row>
    <row r="124" spans="1:11" x14ac:dyDescent="0.35">
      <c r="A124" s="21" t="s">
        <v>98</v>
      </c>
      <c r="B124" s="62"/>
      <c r="C124" s="64"/>
      <c r="D124" s="64"/>
      <c r="E124" s="64"/>
      <c r="G124" s="64"/>
      <c r="I124" s="62"/>
      <c r="K124" s="65">
        <f t="shared" si="4"/>
        <v>0</v>
      </c>
    </row>
    <row r="125" spans="1:11" x14ac:dyDescent="0.35">
      <c r="A125" s="21" t="s">
        <v>99</v>
      </c>
      <c r="B125" s="62"/>
      <c r="C125" s="64"/>
      <c r="D125" s="64"/>
      <c r="E125" s="64"/>
      <c r="G125" s="64"/>
      <c r="I125" s="62"/>
      <c r="K125" s="65">
        <f t="shared" si="4"/>
        <v>0</v>
      </c>
    </row>
    <row r="126" spans="1:11" x14ac:dyDescent="0.35">
      <c r="A126" s="21" t="s">
        <v>127</v>
      </c>
      <c r="B126" s="62"/>
      <c r="C126" s="64"/>
      <c r="D126" s="64"/>
      <c r="E126" s="64"/>
      <c r="G126" s="64"/>
      <c r="I126" s="62"/>
      <c r="K126" s="65">
        <f t="shared" si="4"/>
        <v>0</v>
      </c>
    </row>
    <row r="127" spans="1:11" x14ac:dyDescent="0.35">
      <c r="A127" s="21" t="s">
        <v>101</v>
      </c>
      <c r="B127" s="62"/>
      <c r="C127" s="64"/>
      <c r="D127" s="64"/>
      <c r="E127" s="64"/>
      <c r="G127" s="64"/>
      <c r="I127" s="62"/>
      <c r="K127" s="65">
        <f t="shared" si="4"/>
        <v>0</v>
      </c>
    </row>
    <row r="128" spans="1:11" x14ac:dyDescent="0.35">
      <c r="A128" s="21" t="s">
        <v>102</v>
      </c>
      <c r="B128" s="62"/>
      <c r="C128" s="64"/>
      <c r="D128" s="64"/>
      <c r="E128" s="64"/>
      <c r="G128" s="64"/>
      <c r="I128" s="62"/>
      <c r="K128" s="65">
        <f t="shared" si="4"/>
        <v>0</v>
      </c>
    </row>
    <row r="129" spans="1:11" x14ac:dyDescent="0.35">
      <c r="A129" s="21" t="s">
        <v>103</v>
      </c>
      <c r="B129" s="62"/>
      <c r="C129" s="64"/>
      <c r="D129" s="64"/>
      <c r="E129" s="64"/>
      <c r="G129" s="64"/>
      <c r="I129" s="62"/>
      <c r="K129" s="65">
        <f t="shared" si="4"/>
        <v>0</v>
      </c>
    </row>
    <row r="130" spans="1:11" x14ac:dyDescent="0.35">
      <c r="B130" s="62"/>
      <c r="C130" s="64"/>
      <c r="D130" s="64"/>
      <c r="E130" s="64"/>
      <c r="G130" s="64"/>
      <c r="I130" s="62"/>
      <c r="K130" s="65">
        <f t="shared" si="4"/>
        <v>0</v>
      </c>
    </row>
    <row r="131" spans="1:11" x14ac:dyDescent="0.35">
      <c r="G131" s="64"/>
    </row>
    <row r="132" spans="1:11" x14ac:dyDescent="0.35">
      <c r="A132" s="68"/>
      <c r="B132" s="63"/>
      <c r="C132" s="63"/>
      <c r="D132" s="63"/>
      <c r="E132" s="63"/>
      <c r="F132" s="63"/>
      <c r="G132" s="63"/>
      <c r="H132" s="62"/>
      <c r="I132" s="62"/>
      <c r="J132" s="62"/>
    </row>
    <row r="133" spans="1:11" x14ac:dyDescent="0.35">
      <c r="A133" s="63"/>
      <c r="B133" s="63"/>
      <c r="C133" s="63" t="s">
        <v>114</v>
      </c>
      <c r="D133" s="63" t="s">
        <v>115</v>
      </c>
      <c r="E133" s="63" t="s">
        <v>116</v>
      </c>
      <c r="F133" s="63" t="s">
        <v>117</v>
      </c>
      <c r="G133" s="63" t="s">
        <v>118</v>
      </c>
      <c r="H133" s="62" t="s">
        <v>119</v>
      </c>
      <c r="I133" s="62"/>
      <c r="J133" s="62" t="s">
        <v>120</v>
      </c>
      <c r="K133" s="21" t="s">
        <v>134</v>
      </c>
    </row>
    <row r="134" spans="1:11" x14ac:dyDescent="0.35">
      <c r="A134" s="21" t="s">
        <v>121</v>
      </c>
      <c r="B134" s="62"/>
      <c r="C134" s="64"/>
      <c r="D134" s="64"/>
      <c r="E134" s="64"/>
      <c r="G134" s="64"/>
      <c r="I134" s="62"/>
      <c r="J134" s="21"/>
      <c r="K134" s="65">
        <f t="shared" ref="K134:K156" si="5">SUM(C134:H134)</f>
        <v>0</v>
      </c>
    </row>
    <row r="135" spans="1:11" x14ac:dyDescent="0.35">
      <c r="A135" s="21" t="s">
        <v>123</v>
      </c>
      <c r="B135" s="62"/>
      <c r="C135" s="64"/>
      <c r="D135" s="64"/>
      <c r="E135" s="64"/>
      <c r="G135" s="64"/>
      <c r="I135" s="62"/>
      <c r="J135" s="21"/>
      <c r="K135" s="65">
        <f t="shared" si="5"/>
        <v>0</v>
      </c>
    </row>
    <row r="136" spans="1:11" x14ac:dyDescent="0.35">
      <c r="A136" s="21" t="s">
        <v>84</v>
      </c>
      <c r="B136" s="62"/>
      <c r="C136" s="64"/>
      <c r="D136" s="64"/>
      <c r="E136" s="64"/>
      <c r="G136" s="64"/>
      <c r="I136" s="62"/>
      <c r="J136" s="21"/>
      <c r="K136" s="65">
        <f t="shared" si="5"/>
        <v>0</v>
      </c>
    </row>
    <row r="137" spans="1:11" x14ac:dyDescent="0.35">
      <c r="A137" s="21" t="s">
        <v>85</v>
      </c>
      <c r="B137" s="62"/>
      <c r="C137" s="64"/>
      <c r="D137" s="64"/>
      <c r="E137" s="64"/>
      <c r="G137" s="64"/>
      <c r="I137" s="62"/>
      <c r="K137" s="65">
        <f t="shared" si="5"/>
        <v>0</v>
      </c>
    </row>
    <row r="138" spans="1:11" x14ac:dyDescent="0.35">
      <c r="A138" s="21" t="s">
        <v>86</v>
      </c>
      <c r="B138" s="62"/>
      <c r="C138" s="64"/>
      <c r="D138" s="64"/>
      <c r="E138" s="64"/>
      <c r="G138" s="64"/>
      <c r="I138" s="62"/>
      <c r="K138" s="65">
        <f t="shared" si="5"/>
        <v>0</v>
      </c>
    </row>
    <row r="139" spans="1:11" x14ac:dyDescent="0.35">
      <c r="A139" s="21" t="s">
        <v>87</v>
      </c>
      <c r="B139" s="62"/>
      <c r="C139" s="64"/>
      <c r="D139" s="64"/>
      <c r="E139" s="64"/>
      <c r="G139" s="64"/>
      <c r="I139" s="62"/>
      <c r="K139" s="65">
        <f t="shared" si="5"/>
        <v>0</v>
      </c>
    </row>
    <row r="140" spans="1:11" x14ac:dyDescent="0.35">
      <c r="A140" s="21" t="s">
        <v>88</v>
      </c>
      <c r="B140" s="62"/>
      <c r="C140" s="64"/>
      <c r="D140" s="64"/>
      <c r="E140" s="64"/>
      <c r="G140" s="64"/>
      <c r="I140" s="62"/>
      <c r="K140" s="65">
        <f t="shared" si="5"/>
        <v>0</v>
      </c>
    </row>
    <row r="141" spans="1:11" x14ac:dyDescent="0.35">
      <c r="A141" s="21" t="s">
        <v>89</v>
      </c>
      <c r="B141" s="62"/>
      <c r="C141" s="64"/>
      <c r="D141" s="64"/>
      <c r="E141" s="64"/>
      <c r="G141" s="64"/>
      <c r="I141" s="62"/>
      <c r="K141" s="65">
        <f t="shared" si="5"/>
        <v>0</v>
      </c>
    </row>
    <row r="142" spans="1:11" x14ac:dyDescent="0.35">
      <c r="A142" s="21" t="s">
        <v>90</v>
      </c>
      <c r="B142" s="62"/>
      <c r="C142" s="64"/>
      <c r="D142" s="64"/>
      <c r="E142" s="64"/>
      <c r="G142" s="64"/>
      <c r="I142" s="62"/>
      <c r="K142" s="65">
        <f t="shared" si="5"/>
        <v>0</v>
      </c>
    </row>
    <row r="143" spans="1:11" x14ac:dyDescent="0.35">
      <c r="A143" s="21" t="s">
        <v>91</v>
      </c>
      <c r="B143" s="62"/>
      <c r="C143" s="64"/>
      <c r="D143" s="64"/>
      <c r="E143" s="64"/>
      <c r="G143" s="64"/>
      <c r="I143" s="62"/>
      <c r="K143" s="65">
        <f t="shared" si="5"/>
        <v>0</v>
      </c>
    </row>
    <row r="144" spans="1:11" x14ac:dyDescent="0.35">
      <c r="A144" s="21" t="s">
        <v>92</v>
      </c>
      <c r="B144" s="62"/>
      <c r="C144" s="64"/>
      <c r="D144" s="64"/>
      <c r="E144" s="64"/>
      <c r="G144" s="64"/>
      <c r="I144" s="62"/>
      <c r="K144" s="65">
        <f t="shared" si="5"/>
        <v>0</v>
      </c>
    </row>
    <row r="145" spans="1:11" x14ac:dyDescent="0.35">
      <c r="A145" s="21" t="s">
        <v>93</v>
      </c>
      <c r="B145" s="62"/>
      <c r="C145" s="64"/>
      <c r="D145" s="64"/>
      <c r="E145" s="64"/>
      <c r="G145" s="64"/>
      <c r="I145" s="62"/>
      <c r="K145" s="65">
        <f t="shared" si="5"/>
        <v>0</v>
      </c>
    </row>
    <row r="146" spans="1:11" x14ac:dyDescent="0.35">
      <c r="A146" s="21" t="s">
        <v>94</v>
      </c>
      <c r="B146" s="62"/>
      <c r="C146" s="64"/>
      <c r="D146" s="64"/>
      <c r="E146" s="64"/>
      <c r="G146" s="64"/>
      <c r="I146" s="62"/>
      <c r="K146" s="65">
        <f t="shared" si="5"/>
        <v>0</v>
      </c>
    </row>
    <row r="147" spans="1:11" x14ac:dyDescent="0.35">
      <c r="A147" s="21" t="s">
        <v>125</v>
      </c>
      <c r="B147" s="62"/>
      <c r="C147" s="64"/>
      <c r="D147" s="64"/>
      <c r="E147" s="64"/>
      <c r="G147" s="64"/>
      <c r="I147" s="62"/>
      <c r="K147" s="65">
        <f t="shared" si="5"/>
        <v>0</v>
      </c>
    </row>
    <row r="148" spans="1:11" x14ac:dyDescent="0.35">
      <c r="A148" s="21" t="s">
        <v>130</v>
      </c>
      <c r="B148" s="62"/>
      <c r="C148" s="64"/>
      <c r="D148" s="64"/>
      <c r="E148" s="64"/>
      <c r="G148" s="64"/>
      <c r="I148" s="62"/>
      <c r="K148" s="65">
        <f t="shared" si="5"/>
        <v>0</v>
      </c>
    </row>
    <row r="149" spans="1:11" x14ac:dyDescent="0.35">
      <c r="A149" s="21" t="s">
        <v>96</v>
      </c>
      <c r="B149" s="62"/>
      <c r="C149" s="64"/>
      <c r="D149" s="64"/>
      <c r="E149" s="64"/>
      <c r="G149" s="64"/>
      <c r="I149" s="62"/>
      <c r="K149" s="65">
        <f t="shared" si="5"/>
        <v>0</v>
      </c>
    </row>
    <row r="150" spans="1:11" x14ac:dyDescent="0.35">
      <c r="A150" s="21" t="s">
        <v>126</v>
      </c>
      <c r="B150" s="62"/>
      <c r="C150" s="64"/>
      <c r="D150" s="64"/>
      <c r="E150" s="64"/>
      <c r="G150" s="64"/>
      <c r="I150" s="62"/>
      <c r="K150" s="65">
        <f t="shared" si="5"/>
        <v>0</v>
      </c>
    </row>
    <row r="151" spans="1:11" x14ac:dyDescent="0.35">
      <c r="A151" s="21" t="s">
        <v>98</v>
      </c>
      <c r="B151" s="62"/>
      <c r="C151" s="64"/>
      <c r="D151" s="64"/>
      <c r="E151" s="64"/>
      <c r="G151" s="64"/>
      <c r="I151" s="62"/>
      <c r="K151" s="65">
        <f t="shared" si="5"/>
        <v>0</v>
      </c>
    </row>
    <row r="152" spans="1:11" x14ac:dyDescent="0.35">
      <c r="A152" s="21" t="s">
        <v>99</v>
      </c>
      <c r="B152" s="62"/>
      <c r="C152" s="64"/>
      <c r="D152" s="64"/>
      <c r="E152" s="64"/>
      <c r="G152" s="64"/>
      <c r="I152" s="62"/>
      <c r="K152" s="65">
        <f t="shared" si="5"/>
        <v>0</v>
      </c>
    </row>
    <row r="153" spans="1:11" x14ac:dyDescent="0.35">
      <c r="A153" s="21" t="s">
        <v>127</v>
      </c>
      <c r="B153" s="62"/>
      <c r="C153" s="64"/>
      <c r="D153" s="64"/>
      <c r="E153" s="64"/>
      <c r="G153" s="64"/>
      <c r="I153" s="62"/>
      <c r="K153" s="65">
        <f t="shared" si="5"/>
        <v>0</v>
      </c>
    </row>
    <row r="154" spans="1:11" x14ac:dyDescent="0.35">
      <c r="A154" s="21" t="s">
        <v>101</v>
      </c>
      <c r="B154" s="62"/>
      <c r="C154" s="64"/>
      <c r="D154" s="64"/>
      <c r="E154" s="64"/>
      <c r="G154" s="64"/>
      <c r="I154" s="62"/>
      <c r="K154" s="65">
        <f t="shared" si="5"/>
        <v>0</v>
      </c>
    </row>
    <row r="155" spans="1:11" x14ac:dyDescent="0.35">
      <c r="A155" s="21" t="s">
        <v>102</v>
      </c>
      <c r="B155" s="62"/>
      <c r="C155" s="64"/>
      <c r="D155" s="64"/>
      <c r="E155" s="64"/>
      <c r="G155" s="64"/>
      <c r="I155" s="62"/>
      <c r="K155" s="65">
        <f t="shared" si="5"/>
        <v>0</v>
      </c>
    </row>
    <row r="156" spans="1:11" x14ac:dyDescent="0.35">
      <c r="A156" s="21" t="s">
        <v>103</v>
      </c>
      <c r="B156" s="62"/>
      <c r="C156" s="64"/>
      <c r="D156" s="64"/>
      <c r="E156" s="64"/>
      <c r="G156" s="64"/>
      <c r="I156" s="62"/>
      <c r="K156" s="65">
        <f t="shared" si="5"/>
        <v>0</v>
      </c>
    </row>
    <row r="157" spans="1:11" x14ac:dyDescent="0.35">
      <c r="B157" s="62"/>
      <c r="C157" s="64"/>
      <c r="D157" s="64"/>
      <c r="E157" s="64"/>
      <c r="G157" s="64"/>
      <c r="I157" s="62"/>
    </row>
    <row r="158" spans="1:11" x14ac:dyDescent="0.35">
      <c r="G158" s="64"/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04AEE-B97A-4EEA-AF9C-F2687E63C6D5}">
  <dimension ref="A1:K25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68" t="s">
        <v>326</v>
      </c>
      <c r="B1" s="63"/>
      <c r="C1" s="63"/>
      <c r="D1" s="63"/>
      <c r="E1" s="63"/>
      <c r="F1" s="63"/>
      <c r="G1" s="63"/>
      <c r="H1" s="62"/>
      <c r="I1" s="62"/>
      <c r="J1" s="62"/>
    </row>
    <row r="2" spans="1:11" x14ac:dyDescent="0.35">
      <c r="A2" s="63"/>
      <c r="B2" s="63"/>
      <c r="C2" s="63" t="s">
        <v>114</v>
      </c>
      <c r="D2" s="63" t="s">
        <v>115</v>
      </c>
      <c r="E2" s="63" t="s">
        <v>116</v>
      </c>
      <c r="F2" s="63" t="s">
        <v>117</v>
      </c>
      <c r="G2" s="63" t="s">
        <v>118</v>
      </c>
      <c r="H2" s="62" t="s">
        <v>119</v>
      </c>
      <c r="I2" s="62"/>
      <c r="J2" s="62" t="s">
        <v>120</v>
      </c>
    </row>
    <row r="3" spans="1:11" x14ac:dyDescent="0.35">
      <c r="A3" s="21" t="s">
        <v>121</v>
      </c>
      <c r="B3" s="62"/>
      <c r="C3" s="70">
        <v>1</v>
      </c>
      <c r="D3" s="64"/>
      <c r="E3" s="64">
        <v>1</v>
      </c>
      <c r="G3" s="64"/>
      <c r="I3" s="62"/>
      <c r="J3" s="21" t="s">
        <v>147</v>
      </c>
      <c r="K3" s="65">
        <f t="shared" ref="K3:K24" si="0">SUM(C3:H3)</f>
        <v>2</v>
      </c>
    </row>
    <row r="4" spans="1:11" x14ac:dyDescent="0.35">
      <c r="A4" s="21" t="s">
        <v>123</v>
      </c>
      <c r="B4" s="62"/>
      <c r="C4" s="64">
        <v>3</v>
      </c>
      <c r="D4" s="64">
        <v>2</v>
      </c>
      <c r="E4" s="64">
        <v>1</v>
      </c>
      <c r="G4" s="64"/>
      <c r="I4" s="62"/>
      <c r="J4" s="21" t="s">
        <v>327</v>
      </c>
      <c r="K4" s="65">
        <f t="shared" si="0"/>
        <v>6</v>
      </c>
    </row>
    <row r="5" spans="1:11" x14ac:dyDescent="0.35">
      <c r="A5" s="21" t="s">
        <v>84</v>
      </c>
      <c r="B5" s="62"/>
      <c r="C5" s="64">
        <v>4</v>
      </c>
      <c r="D5" s="64">
        <v>3</v>
      </c>
      <c r="E5" s="64">
        <v>1</v>
      </c>
      <c r="G5" s="64"/>
      <c r="I5" s="62"/>
      <c r="J5" s="21"/>
      <c r="K5" s="65">
        <f t="shared" si="0"/>
        <v>8</v>
      </c>
    </row>
    <row r="6" spans="1:11" x14ac:dyDescent="0.35">
      <c r="A6" s="21" t="s">
        <v>85</v>
      </c>
      <c r="B6" s="62"/>
      <c r="C6" s="64"/>
      <c r="D6" s="64"/>
      <c r="E6" s="64"/>
      <c r="G6" s="64"/>
      <c r="I6" s="62"/>
      <c r="K6" s="65">
        <f t="shared" si="0"/>
        <v>0</v>
      </c>
    </row>
    <row r="7" spans="1:11" x14ac:dyDescent="0.35">
      <c r="A7" s="21" t="s">
        <v>86</v>
      </c>
      <c r="B7" s="62"/>
      <c r="C7" s="64">
        <v>5</v>
      </c>
      <c r="D7" s="64">
        <v>4</v>
      </c>
      <c r="E7" s="64">
        <v>1</v>
      </c>
      <c r="G7" s="64"/>
      <c r="I7" s="62"/>
      <c r="K7" s="65">
        <f t="shared" si="0"/>
        <v>10</v>
      </c>
    </row>
    <row r="8" spans="1:11" x14ac:dyDescent="0.35">
      <c r="A8" s="21" t="s">
        <v>87</v>
      </c>
      <c r="B8" s="62"/>
      <c r="C8" s="64">
        <v>5</v>
      </c>
      <c r="D8" s="64">
        <v>4</v>
      </c>
      <c r="E8" s="64">
        <v>1</v>
      </c>
      <c r="G8" s="64"/>
      <c r="I8" s="62"/>
      <c r="K8" s="65">
        <f t="shared" si="0"/>
        <v>10</v>
      </c>
    </row>
    <row r="9" spans="1:11" x14ac:dyDescent="0.35">
      <c r="A9" s="21" t="s">
        <v>88</v>
      </c>
      <c r="B9" s="62"/>
      <c r="C9" s="64">
        <v>5</v>
      </c>
      <c r="D9" s="64">
        <v>4</v>
      </c>
      <c r="E9" s="64">
        <v>1</v>
      </c>
      <c r="G9" s="64"/>
      <c r="I9" s="62"/>
      <c r="K9" s="65">
        <f t="shared" si="0"/>
        <v>10</v>
      </c>
    </row>
    <row r="10" spans="1:11" x14ac:dyDescent="0.35">
      <c r="A10" s="21" t="s">
        <v>89</v>
      </c>
      <c r="B10" s="62"/>
      <c r="C10" s="64">
        <v>5</v>
      </c>
      <c r="D10" s="64"/>
      <c r="E10" s="64"/>
      <c r="G10" s="64"/>
      <c r="I10" s="62"/>
      <c r="K10" s="65">
        <f t="shared" si="0"/>
        <v>5</v>
      </c>
    </row>
    <row r="11" spans="1:11" x14ac:dyDescent="0.35">
      <c r="A11" s="21" t="s">
        <v>90</v>
      </c>
      <c r="B11" s="62"/>
      <c r="C11" s="64"/>
      <c r="D11" s="64"/>
      <c r="E11" s="64"/>
      <c r="G11" s="64"/>
      <c r="I11" s="62"/>
      <c r="K11" s="65">
        <f t="shared" si="0"/>
        <v>0</v>
      </c>
    </row>
    <row r="12" spans="1:11" x14ac:dyDescent="0.35">
      <c r="A12" s="21" t="s">
        <v>91</v>
      </c>
      <c r="B12" s="62"/>
      <c r="C12" s="64"/>
      <c r="D12" s="64"/>
      <c r="E12" s="64"/>
      <c r="G12" s="64"/>
      <c r="I12" s="62"/>
      <c r="K12" s="65">
        <f t="shared" si="0"/>
        <v>0</v>
      </c>
    </row>
    <row r="13" spans="1:11" x14ac:dyDescent="0.35">
      <c r="A13" s="21" t="s">
        <v>92</v>
      </c>
      <c r="B13" s="62"/>
      <c r="C13" s="64">
        <v>5</v>
      </c>
      <c r="D13" s="64">
        <v>4</v>
      </c>
      <c r="E13" s="64">
        <v>1</v>
      </c>
      <c r="G13" s="64"/>
      <c r="I13" s="62"/>
      <c r="K13" s="65">
        <f t="shared" si="0"/>
        <v>10</v>
      </c>
    </row>
    <row r="14" spans="1:11" x14ac:dyDescent="0.35">
      <c r="A14" s="21" t="s">
        <v>93</v>
      </c>
      <c r="B14" s="62"/>
      <c r="C14" s="64"/>
      <c r="D14" s="64"/>
      <c r="E14" s="64"/>
      <c r="G14" s="64"/>
      <c r="I14" s="62"/>
      <c r="K14" s="65">
        <f t="shared" si="0"/>
        <v>0</v>
      </c>
    </row>
    <row r="15" spans="1:11" x14ac:dyDescent="0.35">
      <c r="A15" s="21" t="s">
        <v>94</v>
      </c>
      <c r="B15" s="62"/>
      <c r="C15" s="64">
        <v>2</v>
      </c>
      <c r="D15" s="64">
        <v>2</v>
      </c>
      <c r="E15" s="64">
        <v>1</v>
      </c>
      <c r="G15" s="64"/>
      <c r="I15" s="62"/>
      <c r="K15" s="65">
        <f t="shared" si="0"/>
        <v>5</v>
      </c>
    </row>
    <row r="16" spans="1:11" x14ac:dyDescent="0.35">
      <c r="A16" s="21" t="s">
        <v>108</v>
      </c>
      <c r="B16" s="62"/>
      <c r="C16" s="64">
        <v>2</v>
      </c>
      <c r="D16" s="64">
        <v>2</v>
      </c>
      <c r="E16" s="64"/>
      <c r="G16" s="64"/>
      <c r="I16" s="62"/>
      <c r="K16" s="65">
        <f t="shared" si="0"/>
        <v>4</v>
      </c>
    </row>
    <row r="17" spans="1:11" x14ac:dyDescent="0.35">
      <c r="A17" s="21" t="s">
        <v>96</v>
      </c>
      <c r="B17" s="62"/>
      <c r="C17" s="64"/>
      <c r="D17" s="64"/>
      <c r="E17" s="64"/>
      <c r="G17" s="64"/>
      <c r="I17" s="62"/>
      <c r="K17" s="65">
        <f t="shared" si="0"/>
        <v>0</v>
      </c>
    </row>
    <row r="18" spans="1:11" x14ac:dyDescent="0.35">
      <c r="A18" s="21" t="s">
        <v>126</v>
      </c>
      <c r="B18" s="62"/>
      <c r="C18" s="64"/>
      <c r="D18" s="64"/>
      <c r="E18" s="64"/>
      <c r="G18" s="64"/>
      <c r="I18" s="62"/>
      <c r="K18" s="65">
        <f t="shared" si="0"/>
        <v>0</v>
      </c>
    </row>
    <row r="19" spans="1:11" x14ac:dyDescent="0.35">
      <c r="A19" s="21" t="s">
        <v>98</v>
      </c>
      <c r="B19" s="62"/>
      <c r="C19" s="64"/>
      <c r="D19" s="64"/>
      <c r="E19" s="64"/>
      <c r="G19" s="64"/>
      <c r="I19" s="62"/>
      <c r="K19" s="65">
        <f t="shared" si="0"/>
        <v>0</v>
      </c>
    </row>
    <row r="20" spans="1:11" x14ac:dyDescent="0.35">
      <c r="A20" s="21" t="s">
        <v>99</v>
      </c>
      <c r="B20" s="62"/>
      <c r="C20" s="64"/>
      <c r="D20" s="64"/>
      <c r="E20" s="64">
        <v>1</v>
      </c>
      <c r="G20" s="64"/>
      <c r="I20" s="62"/>
      <c r="K20" s="65">
        <f t="shared" si="0"/>
        <v>1</v>
      </c>
    </row>
    <row r="21" spans="1:11" x14ac:dyDescent="0.35">
      <c r="A21" s="21" t="s">
        <v>127</v>
      </c>
      <c r="B21" s="62"/>
      <c r="C21" s="64"/>
      <c r="D21" s="64"/>
      <c r="E21" s="64"/>
      <c r="G21" s="64"/>
      <c r="I21" s="62"/>
      <c r="K21" s="65">
        <f t="shared" si="0"/>
        <v>0</v>
      </c>
    </row>
    <row r="22" spans="1:11" x14ac:dyDescent="0.35">
      <c r="A22" s="21" t="s">
        <v>101</v>
      </c>
      <c r="B22" s="62"/>
      <c r="C22" s="64"/>
      <c r="D22" s="64"/>
      <c r="E22" s="64">
        <v>1</v>
      </c>
      <c r="G22" s="64"/>
      <c r="I22" s="62"/>
      <c r="K22" s="65">
        <f t="shared" si="0"/>
        <v>1</v>
      </c>
    </row>
    <row r="23" spans="1:11" x14ac:dyDescent="0.35">
      <c r="A23" s="21" t="s">
        <v>102</v>
      </c>
      <c r="B23" s="62"/>
      <c r="C23" s="64"/>
      <c r="D23" s="64"/>
      <c r="E23" s="64"/>
      <c r="G23" s="64"/>
      <c r="I23" s="62"/>
      <c r="K23" s="65">
        <f t="shared" si="0"/>
        <v>0</v>
      </c>
    </row>
    <row r="24" spans="1:11" x14ac:dyDescent="0.35">
      <c r="A24" s="21" t="s">
        <v>103</v>
      </c>
      <c r="B24" s="62"/>
      <c r="C24" s="64">
        <v>1</v>
      </c>
      <c r="D24" s="64">
        <v>1</v>
      </c>
      <c r="E24" s="64"/>
      <c r="G24" s="64"/>
      <c r="I24" s="62"/>
      <c r="K24" s="65">
        <f t="shared" si="0"/>
        <v>2</v>
      </c>
    </row>
    <row r="25" spans="1:11" x14ac:dyDescent="0.35">
      <c r="B25" s="62"/>
      <c r="C25" s="64"/>
      <c r="D25" s="64"/>
      <c r="E25" s="64"/>
      <c r="G25" s="64"/>
      <c r="I25" s="62"/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913DD-ECDE-4119-A0AD-F51A3FC46D3E}">
  <dimension ref="A1:K25"/>
  <sheetViews>
    <sheetView workbookViewId="0">
      <selection activeCell="A16" sqref="A16:XFD16"/>
    </sheetView>
  </sheetViews>
  <sheetFormatPr baseColWidth="10" defaultRowHeight="14.5" x14ac:dyDescent="0.35"/>
  <sheetData>
    <row r="1" spans="1:11" x14ac:dyDescent="0.35">
      <c r="A1" s="68"/>
      <c r="B1" s="63"/>
      <c r="C1" s="63"/>
      <c r="D1" s="63"/>
      <c r="E1" s="63"/>
      <c r="F1" s="63"/>
      <c r="G1" s="63"/>
      <c r="H1" s="62"/>
      <c r="I1" s="62"/>
      <c r="J1" s="62"/>
    </row>
    <row r="2" spans="1:11" x14ac:dyDescent="0.35">
      <c r="A2" s="63"/>
      <c r="B2" s="63"/>
      <c r="C2" s="63" t="s">
        <v>114</v>
      </c>
      <c r="D2" s="63" t="s">
        <v>115</v>
      </c>
      <c r="E2" s="63" t="s">
        <v>116</v>
      </c>
      <c r="F2" s="63" t="s">
        <v>117</v>
      </c>
      <c r="G2" s="63" t="s">
        <v>118</v>
      </c>
      <c r="H2" s="62" t="s">
        <v>119</v>
      </c>
      <c r="I2" s="62"/>
      <c r="J2" s="62" t="s">
        <v>120</v>
      </c>
    </row>
    <row r="3" spans="1:11" x14ac:dyDescent="0.35">
      <c r="A3" s="21" t="s">
        <v>121</v>
      </c>
      <c r="B3" s="62"/>
      <c r="C3" s="64"/>
      <c r="D3" s="64"/>
      <c r="E3" s="64"/>
      <c r="G3" s="64">
        <v>15</v>
      </c>
      <c r="I3" s="62"/>
      <c r="J3" s="21" t="s">
        <v>328</v>
      </c>
      <c r="K3" s="65">
        <f t="shared" ref="K3:K24" si="0">SUM(C3:H3)</f>
        <v>15</v>
      </c>
    </row>
    <row r="4" spans="1:11" x14ac:dyDescent="0.35">
      <c r="A4" s="21" t="s">
        <v>123</v>
      </c>
      <c r="B4" s="62"/>
      <c r="C4" s="64"/>
      <c r="D4" s="64"/>
      <c r="E4" s="64"/>
      <c r="G4" s="64">
        <v>15</v>
      </c>
      <c r="I4" s="62"/>
      <c r="J4" s="21" t="s">
        <v>329</v>
      </c>
      <c r="K4" s="65">
        <f t="shared" si="0"/>
        <v>15</v>
      </c>
    </row>
    <row r="5" spans="1:11" x14ac:dyDescent="0.35">
      <c r="A5" s="21" t="s">
        <v>84</v>
      </c>
      <c r="B5" s="62"/>
      <c r="C5" s="64"/>
      <c r="D5" s="64"/>
      <c r="E5" s="64"/>
      <c r="G5" s="64">
        <v>19</v>
      </c>
      <c r="I5" s="62"/>
      <c r="J5" s="21" t="s">
        <v>129</v>
      </c>
      <c r="K5" s="65">
        <f t="shared" si="0"/>
        <v>19</v>
      </c>
    </row>
    <row r="6" spans="1:11" x14ac:dyDescent="0.35">
      <c r="A6" s="21" t="s">
        <v>85</v>
      </c>
      <c r="B6" s="62"/>
      <c r="C6" s="64"/>
      <c r="D6" s="64"/>
      <c r="E6" s="64"/>
      <c r="G6" s="64"/>
      <c r="I6" s="62"/>
      <c r="K6" s="65">
        <f t="shared" si="0"/>
        <v>0</v>
      </c>
    </row>
    <row r="7" spans="1:11" x14ac:dyDescent="0.35">
      <c r="A7" s="21" t="s">
        <v>86</v>
      </c>
      <c r="B7" s="62"/>
      <c r="C7" s="64"/>
      <c r="D7" s="64"/>
      <c r="E7" s="64"/>
      <c r="G7" s="64">
        <v>21</v>
      </c>
      <c r="I7" s="62"/>
      <c r="K7" s="65">
        <f t="shared" si="0"/>
        <v>21</v>
      </c>
    </row>
    <row r="8" spans="1:11" x14ac:dyDescent="0.35">
      <c r="A8" s="21" t="s">
        <v>87</v>
      </c>
      <c r="B8" s="62"/>
      <c r="C8" s="64"/>
      <c r="D8" s="64"/>
      <c r="E8" s="64"/>
      <c r="G8" s="64">
        <v>21</v>
      </c>
      <c r="I8" s="62"/>
      <c r="K8" s="65">
        <f t="shared" si="0"/>
        <v>21</v>
      </c>
    </row>
    <row r="9" spans="1:11" x14ac:dyDescent="0.35">
      <c r="A9" s="21" t="s">
        <v>88</v>
      </c>
      <c r="B9" s="62"/>
      <c r="C9" s="64"/>
      <c r="D9" s="64"/>
      <c r="E9" s="64"/>
      <c r="G9" s="64"/>
      <c r="I9" s="62"/>
      <c r="K9" s="65">
        <f t="shared" si="0"/>
        <v>0</v>
      </c>
    </row>
    <row r="10" spans="1:11" x14ac:dyDescent="0.35">
      <c r="A10" s="21" t="s">
        <v>89</v>
      </c>
      <c r="B10" s="62"/>
      <c r="C10" s="64"/>
      <c r="D10" s="64"/>
      <c r="E10" s="64"/>
      <c r="G10" s="64">
        <v>11</v>
      </c>
      <c r="I10" s="62"/>
      <c r="K10" s="65">
        <f t="shared" si="0"/>
        <v>11</v>
      </c>
    </row>
    <row r="11" spans="1:11" x14ac:dyDescent="0.35">
      <c r="A11" s="21" t="s">
        <v>90</v>
      </c>
      <c r="B11" s="62"/>
      <c r="C11" s="64"/>
      <c r="D11" s="64"/>
      <c r="E11" s="64"/>
      <c r="G11" s="64">
        <v>11</v>
      </c>
      <c r="I11" s="62"/>
      <c r="K11" s="65">
        <f t="shared" si="0"/>
        <v>11</v>
      </c>
    </row>
    <row r="12" spans="1:11" x14ac:dyDescent="0.35">
      <c r="A12" s="21" t="s">
        <v>91</v>
      </c>
      <c r="B12" s="62"/>
      <c r="C12" s="64"/>
      <c r="D12" s="64"/>
      <c r="E12" s="64"/>
      <c r="G12" s="64"/>
      <c r="I12" s="62"/>
      <c r="K12" s="65">
        <f t="shared" si="0"/>
        <v>0</v>
      </c>
    </row>
    <row r="13" spans="1:11" x14ac:dyDescent="0.35">
      <c r="A13" s="21" t="s">
        <v>92</v>
      </c>
      <c r="B13" s="62"/>
      <c r="C13" s="64"/>
      <c r="D13" s="64"/>
      <c r="E13" s="64"/>
      <c r="G13" s="64"/>
      <c r="I13" s="62"/>
      <c r="K13" s="65">
        <f t="shared" si="0"/>
        <v>0</v>
      </c>
    </row>
    <row r="14" spans="1:11" x14ac:dyDescent="0.35">
      <c r="A14" s="21" t="s">
        <v>93</v>
      </c>
      <c r="B14" s="62"/>
      <c r="C14" s="64"/>
      <c r="D14" s="64"/>
      <c r="E14" s="64"/>
      <c r="G14" s="64"/>
      <c r="I14" s="62"/>
      <c r="K14" s="65">
        <f t="shared" si="0"/>
        <v>0</v>
      </c>
    </row>
    <row r="15" spans="1:11" x14ac:dyDescent="0.35">
      <c r="A15" s="21" t="s">
        <v>94</v>
      </c>
      <c r="B15" s="62"/>
      <c r="C15" s="64"/>
      <c r="D15" s="64"/>
      <c r="E15" s="64"/>
      <c r="G15" s="64"/>
      <c r="I15" s="62"/>
      <c r="K15" s="65">
        <f t="shared" si="0"/>
        <v>0</v>
      </c>
    </row>
    <row r="16" spans="1:11" x14ac:dyDescent="0.35">
      <c r="A16" s="21" t="s">
        <v>130</v>
      </c>
      <c r="B16" s="62"/>
      <c r="C16" s="64"/>
      <c r="D16" s="64"/>
      <c r="E16" s="64"/>
      <c r="G16" s="64"/>
      <c r="I16" s="62"/>
      <c r="K16" s="65">
        <f t="shared" si="0"/>
        <v>0</v>
      </c>
    </row>
    <row r="17" spans="1:11" x14ac:dyDescent="0.35">
      <c r="A17" s="21" t="s">
        <v>96</v>
      </c>
      <c r="B17" s="62"/>
      <c r="C17" s="64"/>
      <c r="D17" s="64"/>
      <c r="E17" s="64"/>
      <c r="G17" s="64"/>
      <c r="I17" s="62"/>
      <c r="K17" s="65">
        <f t="shared" si="0"/>
        <v>0</v>
      </c>
    </row>
    <row r="18" spans="1:11" x14ac:dyDescent="0.35">
      <c r="A18" s="21" t="s">
        <v>126</v>
      </c>
      <c r="B18" s="62"/>
      <c r="C18" s="64"/>
      <c r="D18" s="64"/>
      <c r="E18" s="64"/>
      <c r="G18" s="64"/>
      <c r="I18" s="62"/>
      <c r="K18" s="65">
        <f t="shared" si="0"/>
        <v>0</v>
      </c>
    </row>
    <row r="19" spans="1:11" x14ac:dyDescent="0.35">
      <c r="A19" s="21" t="s">
        <v>98</v>
      </c>
      <c r="B19" s="62"/>
      <c r="C19" s="64"/>
      <c r="D19" s="64"/>
      <c r="E19" s="64"/>
      <c r="G19" s="64"/>
      <c r="I19" s="62"/>
      <c r="K19" s="65">
        <f t="shared" si="0"/>
        <v>0</v>
      </c>
    </row>
    <row r="20" spans="1:11" x14ac:dyDescent="0.35">
      <c r="A20" s="21" t="s">
        <v>99</v>
      </c>
      <c r="B20" s="62"/>
      <c r="C20" s="64"/>
      <c r="D20" s="64"/>
      <c r="E20" s="64"/>
      <c r="G20" s="64"/>
      <c r="I20" s="62"/>
      <c r="K20" s="65">
        <f t="shared" si="0"/>
        <v>0</v>
      </c>
    </row>
    <row r="21" spans="1:11" x14ac:dyDescent="0.35">
      <c r="A21" s="21" t="s">
        <v>127</v>
      </c>
      <c r="B21" s="62"/>
      <c r="C21" s="64"/>
      <c r="D21" s="64"/>
      <c r="E21" s="64"/>
      <c r="G21" s="64"/>
      <c r="I21" s="62"/>
      <c r="K21" s="65">
        <f t="shared" si="0"/>
        <v>0</v>
      </c>
    </row>
    <row r="22" spans="1:11" x14ac:dyDescent="0.35">
      <c r="A22" s="21" t="s">
        <v>101</v>
      </c>
      <c r="B22" s="62"/>
      <c r="C22" s="64"/>
      <c r="D22" s="64"/>
      <c r="E22" s="64"/>
      <c r="G22" s="64"/>
      <c r="I22" s="62"/>
      <c r="K22" s="65">
        <f t="shared" si="0"/>
        <v>0</v>
      </c>
    </row>
    <row r="23" spans="1:11" x14ac:dyDescent="0.35">
      <c r="A23" s="21" t="s">
        <v>102</v>
      </c>
      <c r="B23" s="62"/>
      <c r="C23" s="64"/>
      <c r="D23" s="64"/>
      <c r="E23" s="64"/>
      <c r="G23" s="64"/>
      <c r="I23" s="62"/>
      <c r="K23" s="65">
        <f t="shared" si="0"/>
        <v>0</v>
      </c>
    </row>
    <row r="24" spans="1:11" x14ac:dyDescent="0.35">
      <c r="A24" s="21" t="s">
        <v>103</v>
      </c>
      <c r="B24" s="62"/>
      <c r="C24" s="64"/>
      <c r="D24" s="64"/>
      <c r="E24" s="64"/>
      <c r="G24" s="64"/>
      <c r="I24" s="62"/>
      <c r="K24" s="65">
        <f t="shared" si="0"/>
        <v>0</v>
      </c>
    </row>
    <row r="25" spans="1:11" x14ac:dyDescent="0.35">
      <c r="B25" s="62"/>
      <c r="C25" s="64"/>
      <c r="D25" s="64"/>
      <c r="E25" s="64"/>
      <c r="G25" s="64"/>
      <c r="I25" s="62"/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96AA-BF95-4611-B606-EF4B74207C8F}">
  <dimension ref="A1:K25"/>
  <sheetViews>
    <sheetView workbookViewId="0">
      <selection activeCell="A16" sqref="A16:XFD16"/>
    </sheetView>
  </sheetViews>
  <sheetFormatPr baseColWidth="10" defaultRowHeight="14.5" x14ac:dyDescent="0.35"/>
  <cols>
    <col min="1" max="1" width="22" customWidth="1"/>
  </cols>
  <sheetData>
    <row r="1" spans="1:11" x14ac:dyDescent="0.35">
      <c r="A1" s="68" t="s">
        <v>330</v>
      </c>
      <c r="B1" s="63"/>
      <c r="C1" s="63"/>
      <c r="D1" s="63"/>
      <c r="E1" s="63"/>
      <c r="F1" s="63"/>
      <c r="G1" s="63"/>
      <c r="H1" s="62"/>
      <c r="I1" s="62"/>
      <c r="J1" s="62"/>
    </row>
    <row r="2" spans="1:11" x14ac:dyDescent="0.35">
      <c r="A2" s="63"/>
      <c r="B2" s="63"/>
      <c r="C2" s="63" t="s">
        <v>114</v>
      </c>
      <c r="D2" s="63" t="s">
        <v>115</v>
      </c>
      <c r="E2" s="63" t="s">
        <v>116</v>
      </c>
      <c r="F2" s="63" t="s">
        <v>117</v>
      </c>
      <c r="G2" s="63" t="s">
        <v>118</v>
      </c>
      <c r="H2" s="62" t="s">
        <v>119</v>
      </c>
      <c r="I2" s="62"/>
      <c r="J2" s="62" t="s">
        <v>120</v>
      </c>
    </row>
    <row r="3" spans="1:11" x14ac:dyDescent="0.35">
      <c r="A3" s="21" t="s">
        <v>121</v>
      </c>
      <c r="B3" s="62"/>
      <c r="C3" s="64"/>
      <c r="D3" s="64"/>
      <c r="E3" s="64">
        <v>3</v>
      </c>
      <c r="G3" s="64">
        <v>4</v>
      </c>
      <c r="I3" s="62"/>
      <c r="J3" s="21" t="s">
        <v>331</v>
      </c>
      <c r="K3" s="65">
        <f t="shared" ref="K3:K24" si="0">SUM(C3:H3)</f>
        <v>7</v>
      </c>
    </row>
    <row r="4" spans="1:11" x14ac:dyDescent="0.35">
      <c r="A4" s="21" t="s">
        <v>123</v>
      </c>
      <c r="B4" s="62"/>
      <c r="C4" s="64">
        <v>4</v>
      </c>
      <c r="D4" s="64">
        <v>4</v>
      </c>
      <c r="E4" s="64">
        <v>3</v>
      </c>
      <c r="G4" s="64">
        <v>4</v>
      </c>
      <c r="I4" s="62"/>
      <c r="J4" s="21" t="s">
        <v>332</v>
      </c>
      <c r="K4" s="65">
        <f t="shared" si="0"/>
        <v>15</v>
      </c>
    </row>
    <row r="5" spans="1:11" x14ac:dyDescent="0.35">
      <c r="A5" s="21" t="s">
        <v>84</v>
      </c>
      <c r="B5" s="62"/>
      <c r="C5" s="64">
        <v>10</v>
      </c>
      <c r="D5" s="64">
        <v>10</v>
      </c>
      <c r="E5" s="64">
        <v>3</v>
      </c>
      <c r="G5" s="64">
        <v>4</v>
      </c>
      <c r="I5" s="62"/>
      <c r="J5" s="21" t="s">
        <v>333</v>
      </c>
      <c r="K5" s="65">
        <f t="shared" si="0"/>
        <v>27</v>
      </c>
    </row>
    <row r="6" spans="1:11" x14ac:dyDescent="0.35">
      <c r="A6" s="21" t="s">
        <v>85</v>
      </c>
      <c r="B6" s="62"/>
      <c r="C6" s="64"/>
      <c r="D6" s="64"/>
      <c r="E6" s="64"/>
      <c r="G6" s="64"/>
      <c r="I6" s="62"/>
      <c r="J6" s="21" t="s">
        <v>334</v>
      </c>
      <c r="K6" s="65">
        <f t="shared" si="0"/>
        <v>0</v>
      </c>
    </row>
    <row r="7" spans="1:11" x14ac:dyDescent="0.35">
      <c r="A7" s="21" t="s">
        <v>86</v>
      </c>
      <c r="B7" s="62"/>
      <c r="C7" s="64">
        <v>14</v>
      </c>
      <c r="D7" s="64">
        <v>8</v>
      </c>
      <c r="E7" s="64">
        <v>3</v>
      </c>
      <c r="G7" s="64">
        <v>5</v>
      </c>
      <c r="I7" s="62"/>
      <c r="J7" s="21" t="s">
        <v>129</v>
      </c>
      <c r="K7" s="65">
        <f t="shared" si="0"/>
        <v>30</v>
      </c>
    </row>
    <row r="8" spans="1:11" x14ac:dyDescent="0.35">
      <c r="A8" s="21" t="s">
        <v>87</v>
      </c>
      <c r="B8" s="62"/>
      <c r="C8" s="64">
        <v>14</v>
      </c>
      <c r="D8" s="64">
        <v>8</v>
      </c>
      <c r="E8" s="64">
        <v>3</v>
      </c>
      <c r="G8" s="64">
        <v>5</v>
      </c>
      <c r="I8" s="62"/>
      <c r="J8" s="21" t="s">
        <v>335</v>
      </c>
      <c r="K8" s="65">
        <f t="shared" si="0"/>
        <v>30</v>
      </c>
    </row>
    <row r="9" spans="1:11" x14ac:dyDescent="0.35">
      <c r="A9" s="21" t="s">
        <v>88</v>
      </c>
      <c r="B9" s="62"/>
      <c r="C9" s="64">
        <v>14</v>
      </c>
      <c r="D9" s="64">
        <v>8</v>
      </c>
      <c r="E9" s="64"/>
      <c r="G9" s="64"/>
      <c r="I9" s="62"/>
      <c r="K9" s="65">
        <f t="shared" si="0"/>
        <v>22</v>
      </c>
    </row>
    <row r="10" spans="1:11" x14ac:dyDescent="0.35">
      <c r="A10" s="21" t="s">
        <v>89</v>
      </c>
      <c r="B10" s="62"/>
      <c r="C10" s="64">
        <v>14</v>
      </c>
      <c r="D10" s="64"/>
      <c r="E10" s="64"/>
      <c r="G10" s="64">
        <v>4</v>
      </c>
      <c r="I10" s="62"/>
      <c r="K10" s="65">
        <f t="shared" si="0"/>
        <v>18</v>
      </c>
    </row>
    <row r="11" spans="1:11" x14ac:dyDescent="0.35">
      <c r="A11" s="21" t="s">
        <v>90</v>
      </c>
      <c r="B11" s="62"/>
      <c r="C11" s="64">
        <v>14</v>
      </c>
      <c r="D11" s="64"/>
      <c r="E11" s="64"/>
      <c r="G11" s="64">
        <v>4</v>
      </c>
      <c r="I11" s="62"/>
      <c r="K11" s="65">
        <f t="shared" si="0"/>
        <v>18</v>
      </c>
    </row>
    <row r="12" spans="1:11" x14ac:dyDescent="0.35">
      <c r="A12" s="21" t="s">
        <v>91</v>
      </c>
      <c r="B12" s="62"/>
      <c r="C12" s="64"/>
      <c r="D12" s="64"/>
      <c r="E12" s="64"/>
      <c r="G12" s="64"/>
      <c r="I12" s="62"/>
      <c r="K12" s="65">
        <f t="shared" si="0"/>
        <v>0</v>
      </c>
    </row>
    <row r="13" spans="1:11" x14ac:dyDescent="0.35">
      <c r="A13" s="21" t="s">
        <v>92</v>
      </c>
      <c r="B13" s="62"/>
      <c r="C13" s="64">
        <v>14</v>
      </c>
      <c r="D13" s="64">
        <v>8</v>
      </c>
      <c r="E13" s="64">
        <v>3</v>
      </c>
      <c r="G13" s="64"/>
      <c r="I13" s="62"/>
      <c r="K13" s="65">
        <f t="shared" si="0"/>
        <v>25</v>
      </c>
    </row>
    <row r="14" spans="1:11" x14ac:dyDescent="0.35">
      <c r="A14" s="21" t="s">
        <v>93</v>
      </c>
      <c r="B14" s="62"/>
      <c r="C14" s="64"/>
      <c r="D14" s="64"/>
      <c r="E14" s="64"/>
      <c r="G14" s="64"/>
      <c r="I14" s="62"/>
      <c r="K14" s="65">
        <f t="shared" si="0"/>
        <v>0</v>
      </c>
    </row>
    <row r="15" spans="1:11" x14ac:dyDescent="0.35">
      <c r="A15" s="21" t="s">
        <v>94</v>
      </c>
      <c r="B15" s="62"/>
      <c r="C15" s="64">
        <v>4</v>
      </c>
      <c r="D15" s="64">
        <v>6</v>
      </c>
      <c r="E15" s="64">
        <v>3</v>
      </c>
      <c r="G15" s="64"/>
      <c r="I15" s="62"/>
      <c r="K15" s="65">
        <f t="shared" si="0"/>
        <v>13</v>
      </c>
    </row>
    <row r="16" spans="1:11" x14ac:dyDescent="0.35">
      <c r="A16" s="21" t="s">
        <v>245</v>
      </c>
      <c r="B16" s="62"/>
      <c r="C16" s="64">
        <v>6</v>
      </c>
      <c r="D16" s="64">
        <v>6</v>
      </c>
      <c r="E16" s="64"/>
      <c r="G16" s="64"/>
      <c r="I16" s="62"/>
      <c r="K16" s="65">
        <f t="shared" si="0"/>
        <v>12</v>
      </c>
    </row>
    <row r="17" spans="1:11" x14ac:dyDescent="0.35">
      <c r="A17" s="21" t="s">
        <v>96</v>
      </c>
      <c r="B17" s="62"/>
      <c r="C17" s="64"/>
      <c r="D17" s="64"/>
      <c r="E17" s="64"/>
      <c r="G17" s="64"/>
      <c r="I17" s="62"/>
      <c r="K17" s="65">
        <f t="shared" si="0"/>
        <v>0</v>
      </c>
    </row>
    <row r="18" spans="1:11" x14ac:dyDescent="0.35">
      <c r="A18" s="21" t="s">
        <v>126</v>
      </c>
      <c r="B18" s="62"/>
      <c r="C18" s="64"/>
      <c r="D18" s="64"/>
      <c r="E18" s="64"/>
      <c r="G18" s="64"/>
      <c r="H18" s="21">
        <v>15</v>
      </c>
      <c r="I18" s="62"/>
      <c r="J18" s="21" t="s">
        <v>336</v>
      </c>
      <c r="K18" s="65">
        <f t="shared" si="0"/>
        <v>15</v>
      </c>
    </row>
    <row r="19" spans="1:11" x14ac:dyDescent="0.35">
      <c r="A19" s="21" t="s">
        <v>98</v>
      </c>
      <c r="B19" s="62"/>
      <c r="C19" s="64"/>
      <c r="D19" s="64"/>
      <c r="E19" s="64"/>
      <c r="G19" s="64"/>
      <c r="I19" s="62"/>
      <c r="K19" s="65">
        <f t="shared" si="0"/>
        <v>0</v>
      </c>
    </row>
    <row r="20" spans="1:11" x14ac:dyDescent="0.35">
      <c r="A20" s="21" t="s">
        <v>99</v>
      </c>
      <c r="B20" s="62"/>
      <c r="C20" s="64"/>
      <c r="D20" s="64"/>
      <c r="E20" s="64">
        <v>3</v>
      </c>
      <c r="G20" s="64"/>
      <c r="I20" s="62"/>
      <c r="K20" s="65">
        <f t="shared" si="0"/>
        <v>3</v>
      </c>
    </row>
    <row r="21" spans="1:11" x14ac:dyDescent="0.35">
      <c r="A21" s="21" t="s">
        <v>127</v>
      </c>
      <c r="B21" s="62"/>
      <c r="C21" s="64"/>
      <c r="D21" s="64"/>
      <c r="E21" s="64"/>
      <c r="G21" s="64"/>
      <c r="I21" s="62"/>
      <c r="K21" s="65">
        <f t="shared" si="0"/>
        <v>0</v>
      </c>
    </row>
    <row r="22" spans="1:11" x14ac:dyDescent="0.35">
      <c r="A22" s="21" t="s">
        <v>101</v>
      </c>
      <c r="B22" s="62"/>
      <c r="C22" s="64"/>
      <c r="D22" s="64"/>
      <c r="E22" s="64">
        <v>3</v>
      </c>
      <c r="G22" s="64"/>
      <c r="I22" s="62"/>
      <c r="K22" s="65">
        <f t="shared" si="0"/>
        <v>3</v>
      </c>
    </row>
    <row r="23" spans="1:11" x14ac:dyDescent="0.35">
      <c r="A23" s="21" t="s">
        <v>102</v>
      </c>
      <c r="B23" s="62"/>
      <c r="C23" s="64"/>
      <c r="D23" s="64"/>
      <c r="E23" s="64"/>
      <c r="G23" s="64"/>
      <c r="I23" s="62"/>
      <c r="K23" s="65">
        <f t="shared" si="0"/>
        <v>0</v>
      </c>
    </row>
    <row r="24" spans="1:11" x14ac:dyDescent="0.35">
      <c r="A24" s="21" t="s">
        <v>103</v>
      </c>
      <c r="B24" s="62"/>
      <c r="C24" s="64">
        <v>1</v>
      </c>
      <c r="D24" s="64">
        <v>1</v>
      </c>
      <c r="E24" s="64"/>
      <c r="G24" s="64"/>
      <c r="I24" s="62"/>
      <c r="K24" s="65">
        <f t="shared" si="0"/>
        <v>2</v>
      </c>
    </row>
    <row r="25" spans="1:11" x14ac:dyDescent="0.35">
      <c r="B25" s="62"/>
      <c r="C25" s="64"/>
      <c r="D25" s="64"/>
      <c r="E25" s="64"/>
      <c r="G25" s="64"/>
      <c r="I25" s="62"/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9C0AC-9335-4210-80B8-18C9882CD0A9}">
  <dimension ref="A1:K134"/>
  <sheetViews>
    <sheetView topLeftCell="A31" workbookViewId="0">
      <selection activeCell="A16" sqref="A16:XFD16"/>
    </sheetView>
  </sheetViews>
  <sheetFormatPr baseColWidth="10" defaultRowHeight="14.5" x14ac:dyDescent="0.35"/>
  <cols>
    <col min="1" max="1" width="20.453125" customWidth="1"/>
  </cols>
  <sheetData>
    <row r="1" spans="1:11" x14ac:dyDescent="0.35">
      <c r="A1" s="67" t="s">
        <v>337</v>
      </c>
      <c r="B1" s="63"/>
      <c r="C1" s="63"/>
      <c r="D1" s="63"/>
      <c r="E1" s="63"/>
      <c r="F1" s="63"/>
      <c r="G1" s="63"/>
      <c r="H1" s="62"/>
      <c r="I1" s="62"/>
      <c r="J1" s="62"/>
    </row>
    <row r="2" spans="1:11" x14ac:dyDescent="0.35">
      <c r="A2" s="63"/>
      <c r="B2" s="63"/>
      <c r="C2" s="63" t="s">
        <v>114</v>
      </c>
      <c r="D2" s="63" t="s">
        <v>115</v>
      </c>
      <c r="E2" s="63" t="s">
        <v>116</v>
      </c>
      <c r="F2" s="63" t="s">
        <v>117</v>
      </c>
      <c r="G2" s="63" t="s">
        <v>118</v>
      </c>
      <c r="H2" s="62" t="s">
        <v>119</v>
      </c>
      <c r="I2" s="62"/>
      <c r="J2" s="62" t="s">
        <v>120</v>
      </c>
    </row>
    <row r="3" spans="1:11" x14ac:dyDescent="0.35">
      <c r="A3" s="21" t="s">
        <v>121</v>
      </c>
      <c r="B3" s="62"/>
      <c r="C3" s="64"/>
      <c r="D3" s="64"/>
      <c r="E3" s="64"/>
      <c r="G3" s="64">
        <v>3</v>
      </c>
      <c r="I3" s="62"/>
      <c r="J3" s="21" t="s">
        <v>338</v>
      </c>
      <c r="K3" s="65">
        <f t="shared" ref="K3:K24" si="0">SUM(C3:H3)</f>
        <v>3</v>
      </c>
    </row>
    <row r="4" spans="1:11" x14ac:dyDescent="0.35">
      <c r="A4" s="21" t="s">
        <v>123</v>
      </c>
      <c r="B4" s="62"/>
      <c r="C4" s="64"/>
      <c r="D4" s="64"/>
      <c r="E4" s="64"/>
      <c r="G4" s="64">
        <v>3</v>
      </c>
      <c r="I4" s="62"/>
      <c r="J4" s="21"/>
      <c r="K4" s="65">
        <f t="shared" si="0"/>
        <v>3</v>
      </c>
    </row>
    <row r="5" spans="1:11" x14ac:dyDescent="0.35">
      <c r="A5" s="21" t="s">
        <v>84</v>
      </c>
      <c r="B5" s="62"/>
      <c r="C5" s="64"/>
      <c r="D5" s="64"/>
      <c r="E5" s="64"/>
      <c r="G5" s="64">
        <v>3</v>
      </c>
      <c r="I5" s="62"/>
      <c r="J5" s="21"/>
      <c r="K5" s="65">
        <f t="shared" si="0"/>
        <v>3</v>
      </c>
    </row>
    <row r="6" spans="1:11" x14ac:dyDescent="0.35">
      <c r="A6" s="21" t="s">
        <v>85</v>
      </c>
      <c r="B6" s="62"/>
      <c r="C6" s="64"/>
      <c r="D6" s="64"/>
      <c r="E6" s="64"/>
      <c r="G6" s="64"/>
      <c r="I6" s="62"/>
      <c r="K6" s="65">
        <f t="shared" si="0"/>
        <v>0</v>
      </c>
    </row>
    <row r="7" spans="1:11" x14ac:dyDescent="0.35">
      <c r="A7" s="21" t="s">
        <v>86</v>
      </c>
      <c r="B7" s="62"/>
      <c r="C7" s="64"/>
      <c r="D7" s="64"/>
      <c r="E7" s="64"/>
      <c r="G7" s="64">
        <v>3</v>
      </c>
      <c r="I7" s="62"/>
      <c r="K7" s="65">
        <f t="shared" si="0"/>
        <v>3</v>
      </c>
    </row>
    <row r="8" spans="1:11" x14ac:dyDescent="0.35">
      <c r="A8" s="21" t="s">
        <v>87</v>
      </c>
      <c r="B8" s="62"/>
      <c r="C8" s="64"/>
      <c r="D8" s="64"/>
      <c r="E8" s="64"/>
      <c r="G8" s="64">
        <v>3</v>
      </c>
      <c r="I8" s="62"/>
      <c r="K8" s="65">
        <f t="shared" si="0"/>
        <v>3</v>
      </c>
    </row>
    <row r="9" spans="1:11" x14ac:dyDescent="0.35">
      <c r="A9" s="21" t="s">
        <v>88</v>
      </c>
      <c r="B9" s="62"/>
      <c r="C9" s="64"/>
      <c r="D9" s="64"/>
      <c r="E9" s="64"/>
      <c r="G9" s="64"/>
      <c r="I9" s="62"/>
      <c r="K9" s="65">
        <f t="shared" si="0"/>
        <v>0</v>
      </c>
    </row>
    <row r="10" spans="1:11" x14ac:dyDescent="0.35">
      <c r="A10" s="21" t="s">
        <v>89</v>
      </c>
      <c r="B10" s="62"/>
      <c r="C10" s="64"/>
      <c r="D10" s="64"/>
      <c r="E10" s="64"/>
      <c r="G10" s="64">
        <v>2</v>
      </c>
      <c r="I10" s="62"/>
      <c r="K10" s="65">
        <f t="shared" si="0"/>
        <v>2</v>
      </c>
    </row>
    <row r="11" spans="1:11" x14ac:dyDescent="0.35">
      <c r="A11" s="21" t="s">
        <v>90</v>
      </c>
      <c r="B11" s="62"/>
      <c r="C11" s="64"/>
      <c r="D11" s="64"/>
      <c r="E11" s="64"/>
      <c r="G11" s="64">
        <v>2</v>
      </c>
      <c r="I11" s="62"/>
      <c r="K11" s="65">
        <f t="shared" si="0"/>
        <v>2</v>
      </c>
    </row>
    <row r="12" spans="1:11" x14ac:dyDescent="0.35">
      <c r="A12" s="21" t="s">
        <v>91</v>
      </c>
      <c r="B12" s="62"/>
      <c r="C12" s="64"/>
      <c r="D12" s="64"/>
      <c r="E12" s="64"/>
      <c r="G12" s="64"/>
      <c r="I12" s="62"/>
      <c r="K12" s="65">
        <f t="shared" si="0"/>
        <v>0</v>
      </c>
    </row>
    <row r="13" spans="1:11" x14ac:dyDescent="0.35">
      <c r="A13" s="21" t="s">
        <v>92</v>
      </c>
      <c r="B13" s="62"/>
      <c r="C13" s="64"/>
      <c r="D13" s="64"/>
      <c r="E13" s="64"/>
      <c r="G13" s="64"/>
      <c r="I13" s="62"/>
      <c r="K13" s="65">
        <f t="shared" si="0"/>
        <v>0</v>
      </c>
    </row>
    <row r="14" spans="1:11" x14ac:dyDescent="0.35">
      <c r="A14" s="21" t="s">
        <v>93</v>
      </c>
      <c r="B14" s="62"/>
      <c r="C14" s="64"/>
      <c r="D14" s="64"/>
      <c r="E14" s="64"/>
      <c r="G14" s="64"/>
      <c r="I14" s="62"/>
      <c r="K14" s="65">
        <f t="shared" si="0"/>
        <v>0</v>
      </c>
    </row>
    <row r="15" spans="1:11" x14ac:dyDescent="0.35">
      <c r="A15" s="21" t="s">
        <v>94</v>
      </c>
      <c r="B15" s="62"/>
      <c r="C15" s="64"/>
      <c r="D15" s="64"/>
      <c r="E15" s="64"/>
      <c r="G15" s="64"/>
      <c r="I15" s="62"/>
      <c r="K15" s="65">
        <f t="shared" si="0"/>
        <v>0</v>
      </c>
    </row>
    <row r="16" spans="1:11" x14ac:dyDescent="0.35">
      <c r="A16" s="21" t="s">
        <v>130</v>
      </c>
      <c r="B16" s="62"/>
      <c r="C16" s="64"/>
      <c r="D16" s="64"/>
      <c r="E16" s="64"/>
      <c r="G16" s="64"/>
      <c r="I16" s="62"/>
      <c r="K16" s="65">
        <f t="shared" si="0"/>
        <v>0</v>
      </c>
    </row>
    <row r="17" spans="1:11" x14ac:dyDescent="0.35">
      <c r="A17" s="21" t="s">
        <v>96</v>
      </c>
      <c r="B17" s="62"/>
      <c r="C17" s="64"/>
      <c r="D17" s="64"/>
      <c r="E17" s="64"/>
      <c r="G17" s="64"/>
      <c r="I17" s="62"/>
      <c r="K17" s="65">
        <f t="shared" si="0"/>
        <v>0</v>
      </c>
    </row>
    <row r="18" spans="1:11" x14ac:dyDescent="0.35">
      <c r="A18" s="21" t="s">
        <v>126</v>
      </c>
      <c r="B18" s="62"/>
      <c r="C18" s="64"/>
      <c r="D18" s="64"/>
      <c r="E18" s="64"/>
      <c r="G18" s="64"/>
      <c r="I18" s="62"/>
      <c r="K18" s="65">
        <f t="shared" si="0"/>
        <v>0</v>
      </c>
    </row>
    <row r="19" spans="1:11" x14ac:dyDescent="0.35">
      <c r="A19" s="21" t="s">
        <v>98</v>
      </c>
      <c r="B19" s="62"/>
      <c r="C19" s="64"/>
      <c r="D19" s="64"/>
      <c r="E19" s="64"/>
      <c r="G19" s="64"/>
      <c r="I19" s="62"/>
      <c r="K19" s="65">
        <f t="shared" si="0"/>
        <v>0</v>
      </c>
    </row>
    <row r="20" spans="1:11" x14ac:dyDescent="0.35">
      <c r="A20" s="21" t="s">
        <v>99</v>
      </c>
      <c r="B20" s="62"/>
      <c r="C20" s="64"/>
      <c r="D20" s="64"/>
      <c r="E20" s="64"/>
      <c r="G20" s="64"/>
      <c r="I20" s="62"/>
      <c r="K20" s="65">
        <f t="shared" si="0"/>
        <v>0</v>
      </c>
    </row>
    <row r="21" spans="1:11" x14ac:dyDescent="0.35">
      <c r="A21" s="21" t="s">
        <v>127</v>
      </c>
      <c r="B21" s="62"/>
      <c r="C21" s="64"/>
      <c r="D21" s="64"/>
      <c r="E21" s="64"/>
      <c r="G21" s="64"/>
      <c r="I21" s="62"/>
      <c r="K21" s="65">
        <f t="shared" si="0"/>
        <v>0</v>
      </c>
    </row>
    <row r="22" spans="1:11" x14ac:dyDescent="0.35">
      <c r="A22" s="21" t="s">
        <v>101</v>
      </c>
      <c r="B22" s="62"/>
      <c r="C22" s="64"/>
      <c r="D22" s="64"/>
      <c r="E22" s="64"/>
      <c r="G22" s="64"/>
      <c r="I22" s="62"/>
      <c r="K22" s="65">
        <f t="shared" si="0"/>
        <v>0</v>
      </c>
    </row>
    <row r="23" spans="1:11" x14ac:dyDescent="0.35">
      <c r="A23" s="21" t="s">
        <v>102</v>
      </c>
      <c r="B23" s="62"/>
      <c r="C23" s="64"/>
      <c r="D23" s="64"/>
      <c r="E23" s="64"/>
      <c r="G23" s="64"/>
      <c r="I23" s="62"/>
      <c r="K23" s="65">
        <f t="shared" si="0"/>
        <v>0</v>
      </c>
    </row>
    <row r="24" spans="1:11" x14ac:dyDescent="0.35">
      <c r="A24" s="21" t="s">
        <v>103</v>
      </c>
      <c r="B24" s="62"/>
      <c r="C24" s="64"/>
      <c r="D24" s="64"/>
      <c r="E24" s="64"/>
      <c r="G24" s="64"/>
      <c r="I24" s="62"/>
      <c r="K24" s="65">
        <f t="shared" si="0"/>
        <v>0</v>
      </c>
    </row>
    <row r="25" spans="1:11" x14ac:dyDescent="0.35">
      <c r="B25" s="62"/>
      <c r="C25" s="64"/>
      <c r="D25" s="64"/>
      <c r="E25" s="64"/>
      <c r="G25" s="64"/>
      <c r="I25" s="62"/>
    </row>
    <row r="26" spans="1:11" x14ac:dyDescent="0.35">
      <c r="G26" s="64"/>
    </row>
    <row r="27" spans="1:11" x14ac:dyDescent="0.35">
      <c r="A27" s="61" t="s">
        <v>339</v>
      </c>
      <c r="G27" s="64"/>
    </row>
    <row r="28" spans="1:11" x14ac:dyDescent="0.35">
      <c r="A28" s="63"/>
      <c r="B28" s="63"/>
      <c r="C28" s="63" t="s">
        <v>114</v>
      </c>
      <c r="D28" s="63" t="s">
        <v>115</v>
      </c>
      <c r="E28" s="63" t="s">
        <v>116</v>
      </c>
      <c r="F28" s="63" t="s">
        <v>117</v>
      </c>
      <c r="G28" s="63" t="s">
        <v>118</v>
      </c>
      <c r="H28" s="62" t="s">
        <v>119</v>
      </c>
      <c r="I28" s="62"/>
      <c r="J28" s="62" t="s">
        <v>120</v>
      </c>
    </row>
    <row r="29" spans="1:11" x14ac:dyDescent="0.35">
      <c r="A29" s="21" t="s">
        <v>121</v>
      </c>
      <c r="B29" s="62"/>
      <c r="C29" s="64"/>
      <c r="D29" s="64"/>
      <c r="E29" s="64"/>
      <c r="G29" s="64">
        <v>10</v>
      </c>
      <c r="I29" s="62"/>
      <c r="J29" s="21" t="s">
        <v>129</v>
      </c>
      <c r="K29" s="65">
        <f t="shared" ref="K29:K51" si="1">SUM(C29:H29)</f>
        <v>10</v>
      </c>
    </row>
    <row r="30" spans="1:11" x14ac:dyDescent="0.35">
      <c r="A30" s="21" t="s">
        <v>123</v>
      </c>
      <c r="B30" s="62"/>
      <c r="C30" s="64"/>
      <c r="D30" s="64"/>
      <c r="E30" s="64"/>
      <c r="G30" s="64">
        <v>10</v>
      </c>
      <c r="I30" s="62"/>
      <c r="J30" s="21"/>
      <c r="K30" s="65">
        <f t="shared" si="1"/>
        <v>10</v>
      </c>
    </row>
    <row r="31" spans="1:11" x14ac:dyDescent="0.35">
      <c r="A31" s="21" t="s">
        <v>84</v>
      </c>
      <c r="B31" s="62"/>
      <c r="C31" s="64"/>
      <c r="D31" s="64"/>
      <c r="E31" s="64"/>
      <c r="G31" s="64">
        <v>10</v>
      </c>
      <c r="I31" s="62"/>
      <c r="J31" s="21"/>
      <c r="K31" s="65">
        <f t="shared" si="1"/>
        <v>10</v>
      </c>
    </row>
    <row r="32" spans="1:11" x14ac:dyDescent="0.35">
      <c r="A32" s="21" t="s">
        <v>85</v>
      </c>
      <c r="B32" s="62"/>
      <c r="C32" s="64"/>
      <c r="D32" s="64"/>
      <c r="E32" s="64"/>
      <c r="G32" s="64"/>
      <c r="I32" s="62"/>
      <c r="K32" s="65">
        <f t="shared" si="1"/>
        <v>0</v>
      </c>
    </row>
    <row r="33" spans="1:11" x14ac:dyDescent="0.35">
      <c r="A33" s="21" t="s">
        <v>86</v>
      </c>
      <c r="B33" s="62"/>
      <c r="C33" s="64"/>
      <c r="D33" s="64"/>
      <c r="E33" s="64"/>
      <c r="G33" s="64">
        <v>10</v>
      </c>
      <c r="I33" s="62"/>
      <c r="K33" s="65">
        <f t="shared" si="1"/>
        <v>10</v>
      </c>
    </row>
    <row r="34" spans="1:11" x14ac:dyDescent="0.35">
      <c r="A34" s="21" t="s">
        <v>87</v>
      </c>
      <c r="B34" s="62"/>
      <c r="C34" s="64"/>
      <c r="D34" s="64"/>
      <c r="E34" s="64"/>
      <c r="G34" s="64">
        <v>10</v>
      </c>
      <c r="I34" s="62"/>
      <c r="K34" s="65">
        <f t="shared" si="1"/>
        <v>10</v>
      </c>
    </row>
    <row r="35" spans="1:11" x14ac:dyDescent="0.35">
      <c r="A35" s="21" t="s">
        <v>88</v>
      </c>
      <c r="B35" s="62"/>
      <c r="C35" s="64"/>
      <c r="D35" s="64"/>
      <c r="E35" s="64"/>
      <c r="G35" s="64"/>
      <c r="I35" s="62"/>
      <c r="K35" s="65">
        <f t="shared" si="1"/>
        <v>0</v>
      </c>
    </row>
    <row r="36" spans="1:11" x14ac:dyDescent="0.35">
      <c r="A36" s="21" t="s">
        <v>89</v>
      </c>
      <c r="B36" s="62"/>
      <c r="C36" s="64"/>
      <c r="D36" s="64"/>
      <c r="E36" s="64"/>
      <c r="G36" s="64">
        <v>6</v>
      </c>
      <c r="I36" s="62"/>
      <c r="K36" s="65">
        <f t="shared" si="1"/>
        <v>6</v>
      </c>
    </row>
    <row r="37" spans="1:11" x14ac:dyDescent="0.35">
      <c r="A37" s="21" t="s">
        <v>90</v>
      </c>
      <c r="B37" s="62"/>
      <c r="C37" s="64"/>
      <c r="D37" s="64"/>
      <c r="E37" s="64"/>
      <c r="G37" s="64">
        <v>6</v>
      </c>
      <c r="I37" s="62"/>
      <c r="K37" s="65">
        <f t="shared" si="1"/>
        <v>6</v>
      </c>
    </row>
    <row r="38" spans="1:11" x14ac:dyDescent="0.35">
      <c r="A38" s="21" t="s">
        <v>91</v>
      </c>
      <c r="B38" s="62"/>
      <c r="C38" s="64"/>
      <c r="D38" s="64"/>
      <c r="E38" s="64"/>
      <c r="G38" s="64"/>
      <c r="I38" s="62"/>
      <c r="K38" s="65">
        <f t="shared" si="1"/>
        <v>0</v>
      </c>
    </row>
    <row r="39" spans="1:11" x14ac:dyDescent="0.35">
      <c r="A39" s="21" t="s">
        <v>92</v>
      </c>
      <c r="B39" s="62"/>
      <c r="C39" s="64"/>
      <c r="D39" s="64"/>
      <c r="E39" s="64"/>
      <c r="G39" s="64"/>
      <c r="I39" s="62"/>
      <c r="K39" s="65">
        <f t="shared" si="1"/>
        <v>0</v>
      </c>
    </row>
    <row r="40" spans="1:11" x14ac:dyDescent="0.35">
      <c r="A40" s="21" t="s">
        <v>93</v>
      </c>
      <c r="B40" s="62"/>
      <c r="C40" s="64"/>
      <c r="D40" s="64"/>
      <c r="E40" s="64"/>
      <c r="G40" s="64"/>
      <c r="I40" s="62"/>
      <c r="K40" s="65">
        <f t="shared" si="1"/>
        <v>0</v>
      </c>
    </row>
    <row r="41" spans="1:11" x14ac:dyDescent="0.35">
      <c r="A41" s="21" t="s">
        <v>94</v>
      </c>
      <c r="B41" s="62"/>
      <c r="C41" s="64"/>
      <c r="D41" s="64"/>
      <c r="E41" s="64"/>
      <c r="G41" s="64"/>
      <c r="I41" s="62"/>
      <c r="K41" s="65">
        <f t="shared" si="1"/>
        <v>0</v>
      </c>
    </row>
    <row r="42" spans="1:11" x14ac:dyDescent="0.35">
      <c r="A42" s="21" t="s">
        <v>125</v>
      </c>
      <c r="B42" s="62"/>
      <c r="C42" s="64"/>
      <c r="D42" s="64"/>
      <c r="E42" s="64"/>
      <c r="G42" s="64"/>
      <c r="I42" s="62"/>
      <c r="K42" s="65">
        <f t="shared" si="1"/>
        <v>0</v>
      </c>
    </row>
    <row r="43" spans="1:11" x14ac:dyDescent="0.35">
      <c r="A43" s="21" t="s">
        <v>130</v>
      </c>
      <c r="B43" s="62"/>
      <c r="C43" s="64"/>
      <c r="D43" s="64"/>
      <c r="E43" s="64"/>
      <c r="G43" s="64"/>
      <c r="I43" s="62"/>
      <c r="K43" s="65">
        <f t="shared" si="1"/>
        <v>0</v>
      </c>
    </row>
    <row r="44" spans="1:11" x14ac:dyDescent="0.35">
      <c r="A44" s="21" t="s">
        <v>96</v>
      </c>
      <c r="B44" s="62"/>
      <c r="C44" s="64"/>
      <c r="D44" s="64"/>
      <c r="E44" s="64"/>
      <c r="G44" s="64"/>
      <c r="I44" s="62"/>
      <c r="K44" s="65">
        <f t="shared" si="1"/>
        <v>0</v>
      </c>
    </row>
    <row r="45" spans="1:11" x14ac:dyDescent="0.35">
      <c r="A45" s="21" t="s">
        <v>126</v>
      </c>
      <c r="B45" s="62"/>
      <c r="C45" s="64"/>
      <c r="D45" s="64"/>
      <c r="E45" s="64"/>
      <c r="G45" s="64"/>
      <c r="I45" s="62"/>
      <c r="K45" s="65">
        <f t="shared" si="1"/>
        <v>0</v>
      </c>
    </row>
    <row r="46" spans="1:11" x14ac:dyDescent="0.35">
      <c r="A46" s="21" t="s">
        <v>98</v>
      </c>
      <c r="B46" s="62"/>
      <c r="C46" s="64"/>
      <c r="D46" s="64"/>
      <c r="E46" s="64"/>
      <c r="G46" s="64"/>
      <c r="I46" s="62"/>
      <c r="K46" s="65">
        <f t="shared" si="1"/>
        <v>0</v>
      </c>
    </row>
    <row r="47" spans="1:11" x14ac:dyDescent="0.35">
      <c r="A47" s="21" t="s">
        <v>99</v>
      </c>
      <c r="B47" s="62"/>
      <c r="C47" s="64"/>
      <c r="D47" s="64"/>
      <c r="E47" s="64"/>
      <c r="G47" s="64"/>
      <c r="I47" s="62"/>
      <c r="K47" s="65">
        <f t="shared" si="1"/>
        <v>0</v>
      </c>
    </row>
    <row r="48" spans="1:11" x14ac:dyDescent="0.35">
      <c r="A48" s="21" t="s">
        <v>127</v>
      </c>
      <c r="B48" s="62"/>
      <c r="C48" s="64"/>
      <c r="D48" s="64"/>
      <c r="E48" s="64"/>
      <c r="G48" s="64"/>
      <c r="I48" s="62"/>
      <c r="K48" s="65">
        <f t="shared" si="1"/>
        <v>0</v>
      </c>
    </row>
    <row r="49" spans="1:11" x14ac:dyDescent="0.35">
      <c r="A49" s="21" t="s">
        <v>101</v>
      </c>
      <c r="B49" s="62"/>
      <c r="C49" s="64"/>
      <c r="D49" s="64"/>
      <c r="E49" s="64"/>
      <c r="G49" s="64"/>
      <c r="I49" s="62"/>
      <c r="K49" s="65">
        <f t="shared" si="1"/>
        <v>0</v>
      </c>
    </row>
    <row r="50" spans="1:11" x14ac:dyDescent="0.35">
      <c r="A50" s="21" t="s">
        <v>102</v>
      </c>
      <c r="B50" s="62"/>
      <c r="C50" s="64"/>
      <c r="D50" s="64"/>
      <c r="E50" s="64"/>
      <c r="G50" s="64"/>
      <c r="I50" s="62"/>
      <c r="K50" s="65">
        <f t="shared" si="1"/>
        <v>0</v>
      </c>
    </row>
    <row r="51" spans="1:11" x14ac:dyDescent="0.35">
      <c r="A51" s="21" t="s">
        <v>103</v>
      </c>
      <c r="B51" s="62"/>
      <c r="C51" s="64"/>
      <c r="D51" s="64"/>
      <c r="E51" s="64"/>
      <c r="G51" s="64"/>
      <c r="I51" s="62"/>
      <c r="K51" s="65">
        <f t="shared" si="1"/>
        <v>0</v>
      </c>
    </row>
    <row r="52" spans="1:11" x14ac:dyDescent="0.35">
      <c r="B52" s="62"/>
      <c r="C52" s="64"/>
      <c r="D52" s="64"/>
      <c r="E52" s="64"/>
      <c r="G52" s="64"/>
      <c r="I52" s="62"/>
    </row>
    <row r="53" spans="1:11" x14ac:dyDescent="0.35">
      <c r="G53" s="64"/>
    </row>
    <row r="54" spans="1:11" x14ac:dyDescent="0.35">
      <c r="A54" s="61" t="s">
        <v>340</v>
      </c>
      <c r="G54" s="64"/>
    </row>
    <row r="55" spans="1:11" x14ac:dyDescent="0.35">
      <c r="A55" s="63"/>
      <c r="B55" s="63"/>
      <c r="C55" s="63" t="s">
        <v>114</v>
      </c>
      <c r="D55" s="63" t="s">
        <v>115</v>
      </c>
      <c r="E55" s="63" t="s">
        <v>116</v>
      </c>
      <c r="F55" s="63" t="s">
        <v>117</v>
      </c>
      <c r="G55" s="63" t="s">
        <v>118</v>
      </c>
      <c r="H55" s="62" t="s">
        <v>119</v>
      </c>
      <c r="I55" s="62"/>
      <c r="J55" s="62" t="s">
        <v>120</v>
      </c>
    </row>
    <row r="56" spans="1:11" x14ac:dyDescent="0.35">
      <c r="A56" s="21" t="s">
        <v>121</v>
      </c>
      <c r="B56" s="62"/>
      <c r="C56" s="64"/>
      <c r="D56" s="64"/>
      <c r="E56" s="64"/>
      <c r="G56" s="64">
        <v>16</v>
      </c>
      <c r="I56" s="62"/>
      <c r="J56" s="21" t="s">
        <v>129</v>
      </c>
      <c r="K56" s="65">
        <f t="shared" ref="K56:K79" si="2">SUM(C56:H56)</f>
        <v>16</v>
      </c>
    </row>
    <row r="57" spans="1:11" x14ac:dyDescent="0.35">
      <c r="A57" s="21" t="s">
        <v>123</v>
      </c>
      <c r="B57" s="62"/>
      <c r="C57" s="64"/>
      <c r="D57" s="64"/>
      <c r="E57" s="64"/>
      <c r="G57" s="64">
        <v>16</v>
      </c>
      <c r="I57" s="62"/>
      <c r="J57" s="21"/>
      <c r="K57" s="65">
        <f t="shared" si="2"/>
        <v>16</v>
      </c>
    </row>
    <row r="58" spans="1:11" x14ac:dyDescent="0.35">
      <c r="A58" s="21" t="s">
        <v>84</v>
      </c>
      <c r="B58" s="62"/>
      <c r="C58" s="64"/>
      <c r="D58" s="64"/>
      <c r="E58" s="64"/>
      <c r="G58" s="64">
        <v>17</v>
      </c>
      <c r="I58" s="62"/>
      <c r="J58" s="21"/>
      <c r="K58" s="65">
        <f t="shared" si="2"/>
        <v>17</v>
      </c>
    </row>
    <row r="59" spans="1:11" x14ac:dyDescent="0.35">
      <c r="A59" s="21" t="s">
        <v>85</v>
      </c>
      <c r="B59" s="62"/>
      <c r="C59" s="64"/>
      <c r="D59" s="64"/>
      <c r="E59" s="64"/>
      <c r="G59" s="64"/>
      <c r="I59" s="62"/>
      <c r="K59" s="65">
        <f t="shared" si="2"/>
        <v>0</v>
      </c>
    </row>
    <row r="60" spans="1:11" x14ac:dyDescent="0.35">
      <c r="A60" s="21" t="s">
        <v>86</v>
      </c>
      <c r="B60" s="62"/>
      <c r="C60" s="64"/>
      <c r="D60" s="64"/>
      <c r="E60" s="64"/>
      <c r="G60" s="64">
        <v>16</v>
      </c>
      <c r="I60" s="62"/>
      <c r="K60" s="65">
        <f t="shared" si="2"/>
        <v>16</v>
      </c>
    </row>
    <row r="61" spans="1:11" x14ac:dyDescent="0.35">
      <c r="A61" s="21" t="s">
        <v>87</v>
      </c>
      <c r="B61" s="62"/>
      <c r="C61" s="64"/>
      <c r="D61" s="64"/>
      <c r="E61" s="64"/>
      <c r="G61" s="64">
        <v>16</v>
      </c>
      <c r="I61" s="62"/>
      <c r="K61" s="65">
        <f t="shared" si="2"/>
        <v>16</v>
      </c>
    </row>
    <row r="62" spans="1:11" x14ac:dyDescent="0.35">
      <c r="A62" s="21" t="s">
        <v>88</v>
      </c>
      <c r="B62" s="62"/>
      <c r="C62" s="64"/>
      <c r="D62" s="64"/>
      <c r="E62" s="64"/>
      <c r="G62" s="64"/>
      <c r="I62" s="62"/>
      <c r="K62" s="65">
        <f t="shared" si="2"/>
        <v>0</v>
      </c>
    </row>
    <row r="63" spans="1:11" x14ac:dyDescent="0.35">
      <c r="A63" s="21" t="s">
        <v>89</v>
      </c>
      <c r="B63" s="62"/>
      <c r="C63" s="64"/>
      <c r="D63" s="64"/>
      <c r="E63" s="64"/>
      <c r="G63" s="64">
        <v>9</v>
      </c>
      <c r="I63" s="62"/>
      <c r="K63" s="65">
        <f t="shared" si="2"/>
        <v>9</v>
      </c>
    </row>
    <row r="64" spans="1:11" x14ac:dyDescent="0.35">
      <c r="A64" s="21" t="s">
        <v>90</v>
      </c>
      <c r="B64" s="62"/>
      <c r="C64" s="64"/>
      <c r="D64" s="64"/>
      <c r="E64" s="64"/>
      <c r="G64" s="64">
        <v>9</v>
      </c>
      <c r="I64" s="62"/>
      <c r="K64" s="65">
        <f t="shared" si="2"/>
        <v>9</v>
      </c>
    </row>
    <row r="65" spans="1:11" x14ac:dyDescent="0.35">
      <c r="A65" s="21" t="s">
        <v>91</v>
      </c>
      <c r="B65" s="62"/>
      <c r="C65" s="64"/>
      <c r="D65" s="64"/>
      <c r="E65" s="64"/>
      <c r="G65" s="64"/>
      <c r="I65" s="62"/>
      <c r="K65" s="65">
        <f t="shared" si="2"/>
        <v>0</v>
      </c>
    </row>
    <row r="66" spans="1:11" x14ac:dyDescent="0.35">
      <c r="A66" s="21" t="s">
        <v>92</v>
      </c>
      <c r="B66" s="62"/>
      <c r="C66" s="64"/>
      <c r="D66" s="64"/>
      <c r="E66" s="64"/>
      <c r="G66" s="64"/>
      <c r="I66" s="62"/>
      <c r="K66" s="65">
        <f t="shared" si="2"/>
        <v>0</v>
      </c>
    </row>
    <row r="67" spans="1:11" x14ac:dyDescent="0.35">
      <c r="A67" s="21" t="s">
        <v>93</v>
      </c>
      <c r="B67" s="62"/>
      <c r="C67" s="64"/>
      <c r="D67" s="64"/>
      <c r="E67" s="64"/>
      <c r="G67" s="64"/>
      <c r="I67" s="62"/>
      <c r="K67" s="65">
        <f t="shared" si="2"/>
        <v>0</v>
      </c>
    </row>
    <row r="68" spans="1:11" x14ac:dyDescent="0.35">
      <c r="A68" s="21" t="s">
        <v>94</v>
      </c>
      <c r="B68" s="62"/>
      <c r="C68" s="64"/>
      <c r="D68" s="64"/>
      <c r="E68" s="64"/>
      <c r="G68" s="64"/>
      <c r="I68" s="62"/>
      <c r="K68" s="65">
        <f t="shared" si="2"/>
        <v>0</v>
      </c>
    </row>
    <row r="69" spans="1:11" x14ac:dyDescent="0.35">
      <c r="A69" s="21" t="s">
        <v>125</v>
      </c>
      <c r="B69" s="62"/>
      <c r="C69" s="64"/>
      <c r="D69" s="64"/>
      <c r="E69" s="64"/>
      <c r="G69" s="64"/>
      <c r="I69" s="62"/>
      <c r="K69" s="65">
        <f t="shared" si="2"/>
        <v>0</v>
      </c>
    </row>
    <row r="70" spans="1:11" x14ac:dyDescent="0.35">
      <c r="A70" s="21" t="s">
        <v>130</v>
      </c>
      <c r="B70" s="62"/>
      <c r="C70" s="64"/>
      <c r="D70" s="64"/>
      <c r="E70" s="64"/>
      <c r="G70" s="64"/>
      <c r="I70" s="62"/>
      <c r="K70" s="65">
        <f t="shared" si="2"/>
        <v>0</v>
      </c>
    </row>
    <row r="71" spans="1:11" x14ac:dyDescent="0.35">
      <c r="A71" s="21" t="s">
        <v>96</v>
      </c>
      <c r="B71" s="62"/>
      <c r="C71" s="64"/>
      <c r="D71" s="64"/>
      <c r="E71" s="64"/>
      <c r="G71" s="64"/>
      <c r="I71" s="62"/>
      <c r="K71" s="65">
        <f t="shared" si="2"/>
        <v>0</v>
      </c>
    </row>
    <row r="72" spans="1:11" x14ac:dyDescent="0.35">
      <c r="A72" s="21" t="s">
        <v>126</v>
      </c>
      <c r="B72" s="62"/>
      <c r="C72" s="64"/>
      <c r="D72" s="64"/>
      <c r="E72" s="64"/>
      <c r="G72" s="64"/>
      <c r="I72" s="62"/>
      <c r="K72" s="65">
        <f t="shared" si="2"/>
        <v>0</v>
      </c>
    </row>
    <row r="73" spans="1:11" x14ac:dyDescent="0.35">
      <c r="A73" s="21" t="s">
        <v>98</v>
      </c>
      <c r="B73" s="62"/>
      <c r="C73" s="64"/>
      <c r="D73" s="64"/>
      <c r="E73" s="64"/>
      <c r="G73" s="64"/>
      <c r="I73" s="62"/>
      <c r="K73" s="65">
        <f t="shared" si="2"/>
        <v>0</v>
      </c>
    </row>
    <row r="74" spans="1:11" x14ac:dyDescent="0.35">
      <c r="A74" s="21" t="s">
        <v>99</v>
      </c>
      <c r="B74" s="62"/>
      <c r="C74" s="64"/>
      <c r="D74" s="64"/>
      <c r="E74" s="64"/>
      <c r="G74" s="64"/>
      <c r="I74" s="62"/>
      <c r="K74" s="65">
        <f t="shared" si="2"/>
        <v>0</v>
      </c>
    </row>
    <row r="75" spans="1:11" x14ac:dyDescent="0.35">
      <c r="A75" s="21" t="s">
        <v>127</v>
      </c>
      <c r="B75" s="62"/>
      <c r="C75" s="64"/>
      <c r="D75" s="64"/>
      <c r="E75" s="64"/>
      <c r="G75" s="64"/>
      <c r="I75" s="62"/>
      <c r="K75" s="65">
        <f t="shared" si="2"/>
        <v>0</v>
      </c>
    </row>
    <row r="76" spans="1:11" x14ac:dyDescent="0.35">
      <c r="A76" s="21" t="s">
        <v>101</v>
      </c>
      <c r="B76" s="62"/>
      <c r="C76" s="64"/>
      <c r="D76" s="64"/>
      <c r="E76" s="64"/>
      <c r="G76" s="64"/>
      <c r="I76" s="62"/>
      <c r="K76" s="65">
        <f t="shared" si="2"/>
        <v>0</v>
      </c>
    </row>
    <row r="77" spans="1:11" x14ac:dyDescent="0.35">
      <c r="A77" s="21" t="s">
        <v>102</v>
      </c>
      <c r="B77" s="62"/>
      <c r="C77" s="64"/>
      <c r="D77" s="64"/>
      <c r="E77" s="64"/>
      <c r="G77" s="64"/>
      <c r="I77" s="62"/>
      <c r="K77" s="65">
        <f t="shared" si="2"/>
        <v>0</v>
      </c>
    </row>
    <row r="78" spans="1:11" x14ac:dyDescent="0.35">
      <c r="A78" s="21" t="s">
        <v>103</v>
      </c>
      <c r="B78" s="62"/>
      <c r="C78" s="64"/>
      <c r="D78" s="64"/>
      <c r="E78" s="64"/>
      <c r="G78" s="64"/>
      <c r="I78" s="62"/>
      <c r="K78" s="65">
        <f t="shared" si="2"/>
        <v>0</v>
      </c>
    </row>
    <row r="79" spans="1:11" x14ac:dyDescent="0.35">
      <c r="B79" s="62"/>
      <c r="C79" s="64"/>
      <c r="D79" s="64"/>
      <c r="E79" s="64"/>
      <c r="G79" s="64"/>
      <c r="I79" s="62"/>
      <c r="K79" s="65">
        <f t="shared" si="2"/>
        <v>0</v>
      </c>
    </row>
    <row r="80" spans="1:11" x14ac:dyDescent="0.35">
      <c r="G80" s="64"/>
    </row>
    <row r="81" spans="1:11" x14ac:dyDescent="0.35">
      <c r="A81" s="61"/>
      <c r="G81" s="64"/>
    </row>
    <row r="82" spans="1:11" x14ac:dyDescent="0.35">
      <c r="A82" s="63"/>
      <c r="B82" s="63"/>
      <c r="C82" s="63" t="s">
        <v>114</v>
      </c>
      <c r="D82" s="63" t="s">
        <v>115</v>
      </c>
      <c r="E82" s="63" t="s">
        <v>116</v>
      </c>
      <c r="F82" s="63" t="s">
        <v>117</v>
      </c>
      <c r="G82" s="63" t="s">
        <v>118</v>
      </c>
      <c r="H82" s="62" t="s">
        <v>119</v>
      </c>
      <c r="I82" s="62"/>
      <c r="J82" s="62" t="s">
        <v>120</v>
      </c>
    </row>
    <row r="83" spans="1:11" x14ac:dyDescent="0.35">
      <c r="A83" s="21" t="s">
        <v>121</v>
      </c>
      <c r="B83" s="62"/>
      <c r="C83" s="64"/>
      <c r="D83" s="64"/>
      <c r="E83" s="64"/>
      <c r="G83" s="64"/>
      <c r="I83" s="62"/>
      <c r="J83" s="21"/>
      <c r="K83" s="65">
        <f t="shared" ref="K83:K105" si="3">SUM(C83:H83)</f>
        <v>0</v>
      </c>
    </row>
    <row r="84" spans="1:11" x14ac:dyDescent="0.35">
      <c r="A84" s="21" t="s">
        <v>123</v>
      </c>
      <c r="B84" s="62"/>
      <c r="C84" s="64"/>
      <c r="D84" s="64"/>
      <c r="E84" s="64"/>
      <c r="G84" s="64"/>
      <c r="I84" s="62"/>
      <c r="J84" s="21"/>
      <c r="K84" s="65">
        <f t="shared" si="3"/>
        <v>0</v>
      </c>
    </row>
    <row r="85" spans="1:11" x14ac:dyDescent="0.35">
      <c r="A85" s="21" t="s">
        <v>84</v>
      </c>
      <c r="B85" s="62"/>
      <c r="C85" s="64"/>
      <c r="D85" s="64"/>
      <c r="E85" s="64"/>
      <c r="G85" s="64"/>
      <c r="I85" s="62"/>
      <c r="J85" s="21"/>
      <c r="K85" s="65">
        <f t="shared" si="3"/>
        <v>0</v>
      </c>
    </row>
    <row r="86" spans="1:11" x14ac:dyDescent="0.35">
      <c r="A86" s="21" t="s">
        <v>85</v>
      </c>
      <c r="B86" s="62"/>
      <c r="C86" s="64"/>
      <c r="D86" s="64"/>
      <c r="E86" s="64"/>
      <c r="G86" s="64"/>
      <c r="I86" s="62"/>
      <c r="K86" s="65">
        <f t="shared" si="3"/>
        <v>0</v>
      </c>
    </row>
    <row r="87" spans="1:11" x14ac:dyDescent="0.35">
      <c r="A87" s="21" t="s">
        <v>86</v>
      </c>
      <c r="B87" s="62"/>
      <c r="C87" s="64"/>
      <c r="D87" s="64"/>
      <c r="E87" s="64"/>
      <c r="G87" s="64"/>
      <c r="I87" s="62"/>
      <c r="K87" s="65">
        <f t="shared" si="3"/>
        <v>0</v>
      </c>
    </row>
    <row r="88" spans="1:11" x14ac:dyDescent="0.35">
      <c r="A88" s="21" t="s">
        <v>87</v>
      </c>
      <c r="B88" s="62"/>
      <c r="C88" s="64"/>
      <c r="D88" s="64"/>
      <c r="E88" s="64"/>
      <c r="G88" s="64"/>
      <c r="I88" s="62"/>
      <c r="K88" s="65">
        <f t="shared" si="3"/>
        <v>0</v>
      </c>
    </row>
    <row r="89" spans="1:11" x14ac:dyDescent="0.35">
      <c r="A89" s="21" t="s">
        <v>88</v>
      </c>
      <c r="B89" s="62"/>
      <c r="C89" s="64"/>
      <c r="D89" s="64"/>
      <c r="E89" s="64"/>
      <c r="G89" s="64"/>
      <c r="I89" s="62"/>
      <c r="K89" s="65">
        <f t="shared" si="3"/>
        <v>0</v>
      </c>
    </row>
    <row r="90" spans="1:11" x14ac:dyDescent="0.35">
      <c r="A90" s="21" t="s">
        <v>89</v>
      </c>
      <c r="B90" s="62"/>
      <c r="C90" s="64"/>
      <c r="D90" s="64"/>
      <c r="E90" s="64"/>
      <c r="G90" s="64"/>
      <c r="I90" s="62"/>
      <c r="K90" s="65">
        <f t="shared" si="3"/>
        <v>0</v>
      </c>
    </row>
    <row r="91" spans="1:11" x14ac:dyDescent="0.35">
      <c r="A91" s="21" t="s">
        <v>90</v>
      </c>
      <c r="B91" s="62"/>
      <c r="C91" s="64"/>
      <c r="D91" s="64"/>
      <c r="E91" s="64"/>
      <c r="G91" s="64"/>
      <c r="I91" s="62"/>
      <c r="K91" s="65">
        <f t="shared" si="3"/>
        <v>0</v>
      </c>
    </row>
    <row r="92" spans="1:11" x14ac:dyDescent="0.35">
      <c r="A92" s="21" t="s">
        <v>91</v>
      </c>
      <c r="B92" s="62"/>
      <c r="C92" s="64"/>
      <c r="D92" s="64"/>
      <c r="E92" s="64"/>
      <c r="G92" s="64"/>
      <c r="I92" s="62"/>
      <c r="K92" s="65">
        <f t="shared" si="3"/>
        <v>0</v>
      </c>
    </row>
    <row r="93" spans="1:11" x14ac:dyDescent="0.35">
      <c r="A93" s="21" t="s">
        <v>92</v>
      </c>
      <c r="B93" s="62"/>
      <c r="C93" s="64"/>
      <c r="D93" s="64"/>
      <c r="E93" s="64"/>
      <c r="G93" s="64"/>
      <c r="I93" s="62"/>
      <c r="K93" s="65">
        <f t="shared" si="3"/>
        <v>0</v>
      </c>
    </row>
    <row r="94" spans="1:11" x14ac:dyDescent="0.35">
      <c r="A94" s="21" t="s">
        <v>93</v>
      </c>
      <c r="B94" s="62"/>
      <c r="C94" s="64"/>
      <c r="D94" s="64"/>
      <c r="E94" s="64"/>
      <c r="G94" s="64"/>
      <c r="I94" s="62"/>
      <c r="K94" s="65">
        <f t="shared" si="3"/>
        <v>0</v>
      </c>
    </row>
    <row r="95" spans="1:11" x14ac:dyDescent="0.35">
      <c r="A95" s="21" t="s">
        <v>94</v>
      </c>
      <c r="B95" s="62"/>
      <c r="C95" s="64"/>
      <c r="D95" s="64"/>
      <c r="E95" s="64"/>
      <c r="G95" s="64"/>
      <c r="I95" s="62"/>
      <c r="K95" s="65">
        <f t="shared" si="3"/>
        <v>0</v>
      </c>
    </row>
    <row r="96" spans="1:11" x14ac:dyDescent="0.35">
      <c r="A96" s="21" t="s">
        <v>125</v>
      </c>
      <c r="B96" s="62"/>
      <c r="C96" s="64"/>
      <c r="D96" s="64"/>
      <c r="E96" s="64"/>
      <c r="G96" s="64"/>
      <c r="I96" s="62"/>
      <c r="K96" s="65">
        <f t="shared" si="3"/>
        <v>0</v>
      </c>
    </row>
    <row r="97" spans="1:11" x14ac:dyDescent="0.35">
      <c r="A97" s="21" t="s">
        <v>130</v>
      </c>
      <c r="B97" s="62"/>
      <c r="C97" s="64"/>
      <c r="D97" s="64"/>
      <c r="E97" s="64"/>
      <c r="G97" s="64"/>
      <c r="I97" s="62"/>
      <c r="K97" s="65">
        <f t="shared" si="3"/>
        <v>0</v>
      </c>
    </row>
    <row r="98" spans="1:11" x14ac:dyDescent="0.35">
      <c r="A98" s="21" t="s">
        <v>96</v>
      </c>
      <c r="B98" s="62"/>
      <c r="C98" s="64"/>
      <c r="D98" s="64"/>
      <c r="E98" s="64"/>
      <c r="G98" s="64"/>
      <c r="I98" s="62"/>
      <c r="K98" s="65">
        <f t="shared" si="3"/>
        <v>0</v>
      </c>
    </row>
    <row r="99" spans="1:11" x14ac:dyDescent="0.35">
      <c r="A99" s="21" t="s">
        <v>126</v>
      </c>
      <c r="B99" s="62"/>
      <c r="C99" s="64"/>
      <c r="D99" s="64"/>
      <c r="E99" s="64"/>
      <c r="G99" s="64"/>
      <c r="I99" s="62"/>
      <c r="K99" s="65">
        <f t="shared" si="3"/>
        <v>0</v>
      </c>
    </row>
    <row r="100" spans="1:11" x14ac:dyDescent="0.35">
      <c r="A100" s="21" t="s">
        <v>98</v>
      </c>
      <c r="B100" s="62"/>
      <c r="C100" s="64"/>
      <c r="D100" s="64"/>
      <c r="E100" s="64"/>
      <c r="G100" s="64"/>
      <c r="I100" s="62"/>
      <c r="K100" s="65">
        <f t="shared" si="3"/>
        <v>0</v>
      </c>
    </row>
    <row r="101" spans="1:11" x14ac:dyDescent="0.35">
      <c r="A101" s="21" t="s">
        <v>99</v>
      </c>
      <c r="B101" s="62"/>
      <c r="C101" s="64"/>
      <c r="D101" s="64"/>
      <c r="E101" s="64"/>
      <c r="G101" s="64"/>
      <c r="I101" s="62"/>
      <c r="K101" s="65">
        <f t="shared" si="3"/>
        <v>0</v>
      </c>
    </row>
    <row r="102" spans="1:11" x14ac:dyDescent="0.35">
      <c r="A102" s="21" t="s">
        <v>127</v>
      </c>
      <c r="B102" s="62"/>
      <c r="C102" s="64"/>
      <c r="D102" s="64"/>
      <c r="E102" s="64"/>
      <c r="G102" s="64"/>
      <c r="I102" s="62"/>
      <c r="K102" s="65">
        <f t="shared" si="3"/>
        <v>0</v>
      </c>
    </row>
    <row r="103" spans="1:11" x14ac:dyDescent="0.35">
      <c r="A103" s="21" t="s">
        <v>101</v>
      </c>
      <c r="B103" s="62"/>
      <c r="C103" s="64"/>
      <c r="D103" s="64"/>
      <c r="E103" s="64"/>
      <c r="G103" s="64"/>
      <c r="I103" s="62"/>
      <c r="K103" s="65">
        <f t="shared" si="3"/>
        <v>0</v>
      </c>
    </row>
    <row r="104" spans="1:11" x14ac:dyDescent="0.35">
      <c r="A104" s="21" t="s">
        <v>102</v>
      </c>
      <c r="B104" s="62"/>
      <c r="C104" s="64"/>
      <c r="D104" s="64"/>
      <c r="E104" s="64"/>
      <c r="G104" s="64"/>
      <c r="I104" s="62"/>
      <c r="K104" s="65">
        <f t="shared" si="3"/>
        <v>0</v>
      </c>
    </row>
    <row r="105" spans="1:11" x14ac:dyDescent="0.35">
      <c r="A105" s="21" t="s">
        <v>103</v>
      </c>
      <c r="B105" s="62"/>
      <c r="C105" s="64"/>
      <c r="D105" s="64"/>
      <c r="E105" s="64"/>
      <c r="G105" s="64"/>
      <c r="I105" s="62"/>
      <c r="K105" s="65">
        <f t="shared" si="3"/>
        <v>0</v>
      </c>
    </row>
    <row r="106" spans="1:11" x14ac:dyDescent="0.35">
      <c r="B106" s="62"/>
      <c r="C106" s="64"/>
      <c r="D106" s="64"/>
      <c r="E106" s="64"/>
      <c r="G106" s="64"/>
      <c r="I106" s="62"/>
    </row>
    <row r="107" spans="1:11" x14ac:dyDescent="0.35">
      <c r="G107" s="64"/>
    </row>
    <row r="108" spans="1:11" x14ac:dyDescent="0.35">
      <c r="A108" s="67"/>
      <c r="B108" s="63"/>
      <c r="C108" s="63"/>
      <c r="D108" s="63"/>
      <c r="E108" s="63"/>
      <c r="F108" s="63"/>
      <c r="G108" s="63"/>
      <c r="H108" s="62"/>
      <c r="I108" s="62"/>
      <c r="J108" s="62"/>
    </row>
    <row r="109" spans="1:11" x14ac:dyDescent="0.35">
      <c r="A109" s="63"/>
      <c r="B109" s="63"/>
      <c r="C109" s="63" t="s">
        <v>114</v>
      </c>
      <c r="D109" s="63" t="s">
        <v>115</v>
      </c>
      <c r="E109" s="63" t="s">
        <v>116</v>
      </c>
      <c r="F109" s="63" t="s">
        <v>117</v>
      </c>
      <c r="G109" s="63" t="s">
        <v>118</v>
      </c>
      <c r="H109" s="62" t="s">
        <v>119</v>
      </c>
      <c r="I109" s="62"/>
      <c r="J109" s="62" t="s">
        <v>120</v>
      </c>
    </row>
    <row r="110" spans="1:11" x14ac:dyDescent="0.35">
      <c r="A110" s="21" t="s">
        <v>121</v>
      </c>
      <c r="B110" s="62"/>
      <c r="C110" s="64"/>
      <c r="D110" s="64"/>
      <c r="E110" s="64"/>
      <c r="G110" s="64"/>
      <c r="I110" s="62"/>
      <c r="J110" s="21"/>
      <c r="K110" s="65">
        <f t="shared" ref="K110:K132" si="4">SUM(C110:H110)</f>
        <v>0</v>
      </c>
    </row>
    <row r="111" spans="1:11" x14ac:dyDescent="0.35">
      <c r="A111" s="21" t="s">
        <v>123</v>
      </c>
      <c r="B111" s="62"/>
      <c r="C111" s="64"/>
      <c r="D111" s="64"/>
      <c r="E111" s="64"/>
      <c r="G111" s="64"/>
      <c r="I111" s="62"/>
      <c r="J111" s="21"/>
      <c r="K111" s="65">
        <f t="shared" si="4"/>
        <v>0</v>
      </c>
    </row>
    <row r="112" spans="1:11" x14ac:dyDescent="0.35">
      <c r="A112" s="21" t="s">
        <v>84</v>
      </c>
      <c r="B112" s="62"/>
      <c r="C112" s="64"/>
      <c r="D112" s="64"/>
      <c r="E112" s="64"/>
      <c r="G112" s="64"/>
      <c r="I112" s="62"/>
      <c r="J112" s="21"/>
      <c r="K112" s="65">
        <f t="shared" si="4"/>
        <v>0</v>
      </c>
    </row>
    <row r="113" spans="1:11" x14ac:dyDescent="0.35">
      <c r="A113" s="21" t="s">
        <v>85</v>
      </c>
      <c r="B113" s="62"/>
      <c r="C113" s="64"/>
      <c r="D113" s="64"/>
      <c r="E113" s="64"/>
      <c r="G113" s="64"/>
      <c r="I113" s="62"/>
      <c r="K113" s="65">
        <f t="shared" si="4"/>
        <v>0</v>
      </c>
    </row>
    <row r="114" spans="1:11" x14ac:dyDescent="0.35">
      <c r="A114" s="21" t="s">
        <v>86</v>
      </c>
      <c r="B114" s="62"/>
      <c r="C114" s="64"/>
      <c r="D114" s="64"/>
      <c r="E114" s="64"/>
      <c r="G114" s="64"/>
      <c r="I114" s="62"/>
      <c r="K114" s="65">
        <f t="shared" si="4"/>
        <v>0</v>
      </c>
    </row>
    <row r="115" spans="1:11" x14ac:dyDescent="0.35">
      <c r="A115" s="21" t="s">
        <v>87</v>
      </c>
      <c r="B115" s="62"/>
      <c r="C115" s="64"/>
      <c r="D115" s="64"/>
      <c r="E115" s="64"/>
      <c r="G115" s="64"/>
      <c r="I115" s="62"/>
      <c r="K115" s="65">
        <f t="shared" si="4"/>
        <v>0</v>
      </c>
    </row>
    <row r="116" spans="1:11" x14ac:dyDescent="0.35">
      <c r="A116" s="21" t="s">
        <v>88</v>
      </c>
      <c r="B116" s="62"/>
      <c r="C116" s="64"/>
      <c r="D116" s="64"/>
      <c r="E116" s="64"/>
      <c r="G116" s="64"/>
      <c r="I116" s="62"/>
      <c r="K116" s="65">
        <f t="shared" si="4"/>
        <v>0</v>
      </c>
    </row>
    <row r="117" spans="1:11" x14ac:dyDescent="0.35">
      <c r="A117" s="21" t="s">
        <v>89</v>
      </c>
      <c r="B117" s="62"/>
      <c r="C117" s="64"/>
      <c r="D117" s="64"/>
      <c r="E117" s="64"/>
      <c r="G117" s="64"/>
      <c r="I117" s="62"/>
      <c r="K117" s="65">
        <f t="shared" si="4"/>
        <v>0</v>
      </c>
    </row>
    <row r="118" spans="1:11" x14ac:dyDescent="0.35">
      <c r="A118" s="21" t="s">
        <v>90</v>
      </c>
      <c r="B118" s="62"/>
      <c r="C118" s="64"/>
      <c r="D118" s="64"/>
      <c r="E118" s="64"/>
      <c r="G118" s="64"/>
      <c r="I118" s="62"/>
      <c r="K118" s="65">
        <f t="shared" si="4"/>
        <v>0</v>
      </c>
    </row>
    <row r="119" spans="1:11" x14ac:dyDescent="0.35">
      <c r="A119" s="21" t="s">
        <v>91</v>
      </c>
      <c r="B119" s="62"/>
      <c r="C119" s="64"/>
      <c r="D119" s="64"/>
      <c r="E119" s="64"/>
      <c r="G119" s="64"/>
      <c r="I119" s="62"/>
      <c r="K119" s="65">
        <f t="shared" si="4"/>
        <v>0</v>
      </c>
    </row>
    <row r="120" spans="1:11" x14ac:dyDescent="0.35">
      <c r="A120" s="21" t="s">
        <v>92</v>
      </c>
      <c r="B120" s="62"/>
      <c r="C120" s="64"/>
      <c r="D120" s="64"/>
      <c r="E120" s="64"/>
      <c r="G120" s="64"/>
      <c r="I120" s="62"/>
      <c r="K120" s="65">
        <f t="shared" si="4"/>
        <v>0</v>
      </c>
    </row>
    <row r="121" spans="1:11" x14ac:dyDescent="0.35">
      <c r="A121" s="21" t="s">
        <v>93</v>
      </c>
      <c r="B121" s="62"/>
      <c r="C121" s="64"/>
      <c r="D121" s="64"/>
      <c r="E121" s="64"/>
      <c r="G121" s="64"/>
      <c r="I121" s="62"/>
      <c r="K121" s="65">
        <f t="shared" si="4"/>
        <v>0</v>
      </c>
    </row>
    <row r="122" spans="1:11" x14ac:dyDescent="0.35">
      <c r="A122" s="21" t="s">
        <v>94</v>
      </c>
      <c r="B122" s="62"/>
      <c r="C122" s="64"/>
      <c r="D122" s="64"/>
      <c r="E122" s="64"/>
      <c r="G122" s="64"/>
      <c r="I122" s="62"/>
      <c r="K122" s="65">
        <f t="shared" si="4"/>
        <v>0</v>
      </c>
    </row>
    <row r="123" spans="1:11" x14ac:dyDescent="0.35">
      <c r="A123" s="21" t="s">
        <v>125</v>
      </c>
      <c r="B123" s="62"/>
      <c r="C123" s="64"/>
      <c r="D123" s="64"/>
      <c r="E123" s="64"/>
      <c r="G123" s="64"/>
      <c r="I123" s="62"/>
      <c r="K123" s="65">
        <f t="shared" si="4"/>
        <v>0</v>
      </c>
    </row>
    <row r="124" spans="1:11" x14ac:dyDescent="0.35">
      <c r="A124" s="21" t="s">
        <v>130</v>
      </c>
      <c r="B124" s="62"/>
      <c r="C124" s="64"/>
      <c r="D124" s="64"/>
      <c r="E124" s="64"/>
      <c r="G124" s="64"/>
      <c r="I124" s="62"/>
      <c r="K124" s="65">
        <f t="shared" si="4"/>
        <v>0</v>
      </c>
    </row>
    <row r="125" spans="1:11" x14ac:dyDescent="0.35">
      <c r="A125" s="21" t="s">
        <v>96</v>
      </c>
      <c r="B125" s="62"/>
      <c r="C125" s="64"/>
      <c r="D125" s="64"/>
      <c r="E125" s="64"/>
      <c r="G125" s="64"/>
      <c r="I125" s="62"/>
      <c r="K125" s="65">
        <f t="shared" si="4"/>
        <v>0</v>
      </c>
    </row>
    <row r="126" spans="1:11" x14ac:dyDescent="0.35">
      <c r="A126" s="21" t="s">
        <v>126</v>
      </c>
      <c r="B126" s="62"/>
      <c r="C126" s="64"/>
      <c r="D126" s="64"/>
      <c r="E126" s="64"/>
      <c r="G126" s="64"/>
      <c r="I126" s="62"/>
      <c r="K126" s="65">
        <f t="shared" si="4"/>
        <v>0</v>
      </c>
    </row>
    <row r="127" spans="1:11" x14ac:dyDescent="0.35">
      <c r="A127" s="21" t="s">
        <v>98</v>
      </c>
      <c r="B127" s="62"/>
      <c r="C127" s="64"/>
      <c r="D127" s="64"/>
      <c r="E127" s="64"/>
      <c r="G127" s="64"/>
      <c r="I127" s="62"/>
      <c r="K127" s="65">
        <f t="shared" si="4"/>
        <v>0</v>
      </c>
    </row>
    <row r="128" spans="1:11" x14ac:dyDescent="0.35">
      <c r="A128" s="21" t="s">
        <v>99</v>
      </c>
      <c r="B128" s="62"/>
      <c r="C128" s="64"/>
      <c r="D128" s="64"/>
      <c r="E128" s="64"/>
      <c r="G128" s="64"/>
      <c r="I128" s="62"/>
      <c r="K128" s="65">
        <f t="shared" si="4"/>
        <v>0</v>
      </c>
    </row>
    <row r="129" spans="1:11" x14ac:dyDescent="0.35">
      <c r="A129" s="21" t="s">
        <v>127</v>
      </c>
      <c r="B129" s="62"/>
      <c r="C129" s="64"/>
      <c r="D129" s="64"/>
      <c r="E129" s="64"/>
      <c r="G129" s="64"/>
      <c r="I129" s="62"/>
      <c r="K129" s="65">
        <f t="shared" si="4"/>
        <v>0</v>
      </c>
    </row>
    <row r="130" spans="1:11" x14ac:dyDescent="0.35">
      <c r="A130" s="21" t="s">
        <v>101</v>
      </c>
      <c r="B130" s="62"/>
      <c r="C130" s="64"/>
      <c r="D130" s="64"/>
      <c r="E130" s="64"/>
      <c r="G130" s="64"/>
      <c r="I130" s="62"/>
      <c r="K130" s="65">
        <f t="shared" si="4"/>
        <v>0</v>
      </c>
    </row>
    <row r="131" spans="1:11" x14ac:dyDescent="0.35">
      <c r="A131" s="21" t="s">
        <v>102</v>
      </c>
      <c r="B131" s="62"/>
      <c r="C131" s="64"/>
      <c r="D131" s="64"/>
      <c r="E131" s="64"/>
      <c r="G131" s="64"/>
      <c r="I131" s="62"/>
      <c r="K131" s="65">
        <f t="shared" si="4"/>
        <v>0</v>
      </c>
    </row>
    <row r="132" spans="1:11" x14ac:dyDescent="0.35">
      <c r="A132" s="21" t="s">
        <v>103</v>
      </c>
      <c r="B132" s="62"/>
      <c r="C132" s="64"/>
      <c r="D132" s="64"/>
      <c r="E132" s="64"/>
      <c r="G132" s="64"/>
      <c r="I132" s="62"/>
      <c r="K132" s="65">
        <f t="shared" si="4"/>
        <v>0</v>
      </c>
    </row>
    <row r="133" spans="1:11" x14ac:dyDescent="0.35">
      <c r="B133" s="62"/>
      <c r="C133" s="64"/>
      <c r="D133" s="64"/>
      <c r="E133" s="64"/>
      <c r="G133" s="64"/>
      <c r="I133" s="62"/>
    </row>
    <row r="134" spans="1:11" x14ac:dyDescent="0.35">
      <c r="G134" s="64"/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4B4F7-3A2E-4326-8D67-2CC76D68FB29}">
  <dimension ref="A1:K25"/>
  <sheetViews>
    <sheetView workbookViewId="0">
      <selection activeCell="M16" sqref="M16"/>
    </sheetView>
  </sheetViews>
  <sheetFormatPr baseColWidth="10" defaultRowHeight="14.5" x14ac:dyDescent="0.35"/>
  <cols>
    <col min="1" max="1" width="21.453125" customWidth="1"/>
  </cols>
  <sheetData>
    <row r="1" spans="1:11" x14ac:dyDescent="0.35">
      <c r="A1" s="68" t="s">
        <v>341</v>
      </c>
      <c r="B1" s="63"/>
      <c r="C1" s="63"/>
      <c r="D1" s="63"/>
      <c r="E1" s="63"/>
      <c r="F1" s="63"/>
      <c r="G1" s="63"/>
      <c r="H1" s="63"/>
      <c r="I1" s="62"/>
      <c r="J1" s="62"/>
    </row>
    <row r="2" spans="1:11" x14ac:dyDescent="0.35">
      <c r="A2" s="63"/>
      <c r="B2" s="63"/>
      <c r="C2" s="63" t="s">
        <v>114</v>
      </c>
      <c r="D2" s="63" t="s">
        <v>115</v>
      </c>
      <c r="E2" s="63" t="s">
        <v>116</v>
      </c>
      <c r="F2" s="63" t="s">
        <v>117</v>
      </c>
      <c r="G2" s="63" t="s">
        <v>118</v>
      </c>
      <c r="H2" s="63" t="s">
        <v>119</v>
      </c>
      <c r="I2" s="62"/>
      <c r="J2" s="62" t="s">
        <v>120</v>
      </c>
    </row>
    <row r="3" spans="1:11" x14ac:dyDescent="0.35">
      <c r="A3" s="21" t="s">
        <v>121</v>
      </c>
      <c r="B3" s="62"/>
      <c r="C3" s="64"/>
      <c r="D3" s="64"/>
      <c r="E3" s="64">
        <v>4</v>
      </c>
      <c r="G3" s="21">
        <v>3</v>
      </c>
      <c r="H3" s="64"/>
      <c r="I3" s="62"/>
      <c r="J3" s="21" t="s">
        <v>342</v>
      </c>
      <c r="K3" s="65">
        <f t="shared" ref="K3:K24" si="0">SUM(C3:H3)</f>
        <v>7</v>
      </c>
    </row>
    <row r="4" spans="1:11" x14ac:dyDescent="0.35">
      <c r="A4" s="21" t="s">
        <v>123</v>
      </c>
      <c r="B4" s="62"/>
      <c r="C4" s="64">
        <v>8</v>
      </c>
      <c r="D4" s="64">
        <v>7</v>
      </c>
      <c r="E4" s="64">
        <v>4</v>
      </c>
      <c r="G4" s="21">
        <v>3</v>
      </c>
      <c r="H4" s="64"/>
      <c r="I4" s="62"/>
      <c r="J4" s="21" t="s">
        <v>343</v>
      </c>
      <c r="K4" s="65">
        <f t="shared" si="0"/>
        <v>22</v>
      </c>
    </row>
    <row r="5" spans="1:11" x14ac:dyDescent="0.35">
      <c r="A5" s="21" t="s">
        <v>84</v>
      </c>
      <c r="B5" s="62"/>
      <c r="C5" s="64">
        <v>12</v>
      </c>
      <c r="D5" s="64">
        <v>12</v>
      </c>
      <c r="E5" s="64">
        <v>4</v>
      </c>
      <c r="G5" s="21">
        <v>3</v>
      </c>
      <c r="H5" s="64"/>
      <c r="I5" s="62"/>
      <c r="J5" s="21" t="s">
        <v>344</v>
      </c>
      <c r="K5" s="65">
        <f t="shared" si="0"/>
        <v>31</v>
      </c>
    </row>
    <row r="6" spans="1:11" x14ac:dyDescent="0.35">
      <c r="A6" s="21" t="s">
        <v>85</v>
      </c>
      <c r="B6" s="62"/>
      <c r="C6" s="64"/>
      <c r="D6" s="64"/>
      <c r="E6" s="64"/>
      <c r="H6" s="64"/>
      <c r="I6" s="62"/>
      <c r="J6" s="21" t="s">
        <v>345</v>
      </c>
      <c r="K6" s="65">
        <f t="shared" si="0"/>
        <v>0</v>
      </c>
    </row>
    <row r="7" spans="1:11" x14ac:dyDescent="0.35">
      <c r="A7" s="21" t="s">
        <v>86</v>
      </c>
      <c r="B7" s="62"/>
      <c r="C7" s="64">
        <v>22</v>
      </c>
      <c r="D7" s="64">
        <v>11</v>
      </c>
      <c r="E7" s="64">
        <v>4</v>
      </c>
      <c r="G7" s="21">
        <v>3</v>
      </c>
      <c r="H7" s="64"/>
      <c r="I7" s="62"/>
      <c r="J7" s="21" t="s">
        <v>335</v>
      </c>
      <c r="K7" s="65">
        <f t="shared" si="0"/>
        <v>40</v>
      </c>
    </row>
    <row r="8" spans="1:11" x14ac:dyDescent="0.35">
      <c r="A8" s="21" t="s">
        <v>87</v>
      </c>
      <c r="B8" s="62"/>
      <c r="C8" s="64">
        <v>22</v>
      </c>
      <c r="D8" s="64">
        <v>11</v>
      </c>
      <c r="E8" s="64">
        <v>4</v>
      </c>
      <c r="G8" s="21">
        <v>3</v>
      </c>
      <c r="H8" s="64"/>
      <c r="I8" s="62"/>
      <c r="K8" s="65">
        <f t="shared" si="0"/>
        <v>40</v>
      </c>
    </row>
    <row r="9" spans="1:11" x14ac:dyDescent="0.35">
      <c r="A9" s="21" t="s">
        <v>88</v>
      </c>
      <c r="B9" s="62"/>
      <c r="C9" s="64">
        <v>22</v>
      </c>
      <c r="D9" s="64">
        <v>11</v>
      </c>
      <c r="E9" s="64"/>
      <c r="H9" s="64"/>
      <c r="I9" s="62"/>
      <c r="K9" s="65">
        <f t="shared" si="0"/>
        <v>33</v>
      </c>
    </row>
    <row r="10" spans="1:11" x14ac:dyDescent="0.35">
      <c r="A10" s="21" t="s">
        <v>89</v>
      </c>
      <c r="B10" s="62"/>
      <c r="C10" s="64">
        <v>22</v>
      </c>
      <c r="D10" s="64"/>
      <c r="E10" s="64"/>
      <c r="G10" s="21">
        <v>2</v>
      </c>
      <c r="H10" s="64"/>
      <c r="I10" s="62"/>
      <c r="K10" s="65">
        <f t="shared" si="0"/>
        <v>24</v>
      </c>
    </row>
    <row r="11" spans="1:11" x14ac:dyDescent="0.35">
      <c r="A11" s="21" t="s">
        <v>90</v>
      </c>
      <c r="B11" s="62"/>
      <c r="C11" s="64">
        <v>22</v>
      </c>
      <c r="D11" s="64"/>
      <c r="E11" s="64"/>
      <c r="H11" s="64"/>
      <c r="I11" s="62"/>
      <c r="K11" s="65">
        <f t="shared" si="0"/>
        <v>22</v>
      </c>
    </row>
    <row r="12" spans="1:11" x14ac:dyDescent="0.35">
      <c r="A12" s="21" t="s">
        <v>91</v>
      </c>
      <c r="B12" s="62"/>
      <c r="C12" s="64"/>
      <c r="D12" s="64"/>
      <c r="E12" s="64"/>
      <c r="H12" s="64"/>
      <c r="I12" s="62"/>
      <c r="K12" s="65">
        <f t="shared" si="0"/>
        <v>0</v>
      </c>
    </row>
    <row r="13" spans="1:11" x14ac:dyDescent="0.35">
      <c r="A13" s="21" t="s">
        <v>92</v>
      </c>
      <c r="B13" s="62"/>
      <c r="C13" s="64">
        <v>22</v>
      </c>
      <c r="D13" s="64">
        <v>11</v>
      </c>
      <c r="E13" s="64">
        <v>4</v>
      </c>
      <c r="H13" s="64"/>
      <c r="I13" s="62"/>
      <c r="K13" s="65">
        <f t="shared" si="0"/>
        <v>37</v>
      </c>
    </row>
    <row r="14" spans="1:11" x14ac:dyDescent="0.35">
      <c r="A14" s="21" t="s">
        <v>93</v>
      </c>
      <c r="B14" s="62"/>
      <c r="C14" s="64"/>
      <c r="D14" s="64"/>
      <c r="E14" s="64"/>
      <c r="H14" s="64"/>
      <c r="I14" s="62"/>
      <c r="K14" s="65">
        <f t="shared" si="0"/>
        <v>0</v>
      </c>
    </row>
    <row r="15" spans="1:11" x14ac:dyDescent="0.35">
      <c r="A15" s="21" t="s">
        <v>94</v>
      </c>
      <c r="B15" s="62"/>
      <c r="C15" s="64">
        <v>6</v>
      </c>
      <c r="D15" s="64">
        <v>7</v>
      </c>
      <c r="E15" s="64">
        <v>4</v>
      </c>
      <c r="H15" s="64"/>
      <c r="I15" s="62"/>
      <c r="K15" s="65">
        <f t="shared" si="0"/>
        <v>17</v>
      </c>
    </row>
    <row r="16" spans="1:11" x14ac:dyDescent="0.35">
      <c r="A16" s="21" t="s">
        <v>245</v>
      </c>
      <c r="B16" s="62"/>
      <c r="C16" s="64">
        <v>12</v>
      </c>
      <c r="D16" s="64">
        <v>10</v>
      </c>
      <c r="E16" s="64"/>
      <c r="H16" s="64"/>
      <c r="I16" s="62"/>
      <c r="K16" s="65">
        <f t="shared" si="0"/>
        <v>22</v>
      </c>
    </row>
    <row r="17" spans="1:11" x14ac:dyDescent="0.35">
      <c r="A17" s="21" t="s">
        <v>96</v>
      </c>
      <c r="B17" s="62"/>
      <c r="C17" s="64"/>
      <c r="D17" s="64"/>
      <c r="E17" s="64"/>
      <c r="H17" s="64"/>
      <c r="I17" s="62"/>
      <c r="K17" s="65">
        <f t="shared" si="0"/>
        <v>0</v>
      </c>
    </row>
    <row r="18" spans="1:11" x14ac:dyDescent="0.35">
      <c r="A18" s="21" t="s">
        <v>126</v>
      </c>
      <c r="B18" s="62"/>
      <c r="C18" s="64"/>
      <c r="D18" s="64"/>
      <c r="E18" s="64"/>
      <c r="H18" s="64"/>
      <c r="I18" s="62"/>
      <c r="K18" s="65">
        <f t="shared" si="0"/>
        <v>0</v>
      </c>
    </row>
    <row r="19" spans="1:11" x14ac:dyDescent="0.35">
      <c r="A19" s="21" t="s">
        <v>98</v>
      </c>
      <c r="B19" s="62"/>
      <c r="C19" s="64"/>
      <c r="D19" s="64"/>
      <c r="E19" s="64"/>
      <c r="H19" s="64"/>
      <c r="I19" s="62"/>
      <c r="K19" s="65">
        <f t="shared" si="0"/>
        <v>0</v>
      </c>
    </row>
    <row r="20" spans="1:11" x14ac:dyDescent="0.35">
      <c r="A20" s="21" t="s">
        <v>99</v>
      </c>
      <c r="B20" s="62"/>
      <c r="C20" s="64"/>
      <c r="D20" s="64"/>
      <c r="E20" s="64">
        <v>5</v>
      </c>
      <c r="H20" s="64"/>
      <c r="I20" s="62"/>
      <c r="K20" s="65">
        <f t="shared" si="0"/>
        <v>5</v>
      </c>
    </row>
    <row r="21" spans="1:11" x14ac:dyDescent="0.35">
      <c r="A21" s="21" t="s">
        <v>127</v>
      </c>
      <c r="B21" s="62"/>
      <c r="C21" s="64"/>
      <c r="D21" s="64"/>
      <c r="E21" s="64"/>
      <c r="H21" s="64"/>
      <c r="I21" s="62"/>
      <c r="K21" s="65">
        <f t="shared" si="0"/>
        <v>0</v>
      </c>
    </row>
    <row r="22" spans="1:11" x14ac:dyDescent="0.35">
      <c r="A22" s="21" t="s">
        <v>101</v>
      </c>
      <c r="B22" s="62"/>
      <c r="C22" s="64"/>
      <c r="D22" s="64"/>
      <c r="E22" s="64">
        <v>4</v>
      </c>
      <c r="H22" s="64"/>
      <c r="I22" s="62"/>
      <c r="K22" s="65">
        <f t="shared" si="0"/>
        <v>4</v>
      </c>
    </row>
    <row r="23" spans="1:11" x14ac:dyDescent="0.35">
      <c r="A23" s="21" t="s">
        <v>102</v>
      </c>
      <c r="B23" s="62"/>
      <c r="C23" s="64"/>
      <c r="D23" s="64"/>
      <c r="E23" s="64"/>
      <c r="H23" s="64"/>
      <c r="I23" s="62"/>
      <c r="K23" s="65">
        <f t="shared" si="0"/>
        <v>0</v>
      </c>
    </row>
    <row r="24" spans="1:11" x14ac:dyDescent="0.35">
      <c r="A24" s="21" t="s">
        <v>103</v>
      </c>
      <c r="B24" s="62"/>
      <c r="C24" s="64"/>
      <c r="D24" s="64"/>
      <c r="E24" s="64"/>
      <c r="H24" s="64"/>
      <c r="I24" s="62"/>
      <c r="K24" s="65">
        <f t="shared" si="0"/>
        <v>0</v>
      </c>
    </row>
    <row r="25" spans="1:11" x14ac:dyDescent="0.35">
      <c r="B25" s="62"/>
      <c r="C25" s="64"/>
      <c r="D25" s="64"/>
      <c r="E25" s="64"/>
      <c r="H25" s="64"/>
      <c r="I25" s="62"/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ACDC4-A586-4389-934E-DD5516F76207}">
  <dimension ref="A1:K53"/>
  <sheetViews>
    <sheetView workbookViewId="0">
      <selection activeCell="A42" sqref="A42:XFD42"/>
    </sheetView>
  </sheetViews>
  <sheetFormatPr baseColWidth="10" defaultRowHeight="14.5" x14ac:dyDescent="0.35"/>
  <sheetData>
    <row r="1" spans="1:11" x14ac:dyDescent="0.35">
      <c r="A1" s="68"/>
      <c r="B1" s="63"/>
      <c r="C1" s="63"/>
      <c r="D1" s="63"/>
      <c r="E1" s="63"/>
      <c r="F1" s="63"/>
      <c r="G1" s="63"/>
      <c r="H1" s="62"/>
      <c r="I1" s="62"/>
      <c r="J1" s="62"/>
    </row>
    <row r="2" spans="1:11" x14ac:dyDescent="0.35">
      <c r="A2" s="63"/>
      <c r="B2" s="63"/>
      <c r="C2" s="63" t="s">
        <v>114</v>
      </c>
      <c r="D2" s="63" t="s">
        <v>115</v>
      </c>
      <c r="E2" s="63" t="s">
        <v>116</v>
      </c>
      <c r="F2" s="63" t="s">
        <v>117</v>
      </c>
      <c r="G2" s="63" t="s">
        <v>118</v>
      </c>
      <c r="H2" s="62" t="s">
        <v>119</v>
      </c>
      <c r="I2" s="62"/>
      <c r="J2" s="62" t="s">
        <v>120</v>
      </c>
    </row>
    <row r="3" spans="1:11" x14ac:dyDescent="0.35">
      <c r="A3" s="21" t="s">
        <v>121</v>
      </c>
      <c r="B3" s="62"/>
      <c r="C3" s="64"/>
      <c r="D3" s="64"/>
      <c r="E3" s="64"/>
      <c r="G3" s="64">
        <v>2</v>
      </c>
      <c r="I3" s="62"/>
      <c r="J3" s="21" t="s">
        <v>346</v>
      </c>
      <c r="K3" s="65">
        <f t="shared" ref="K3:K24" si="0">SUM(C3:H3)</f>
        <v>2</v>
      </c>
    </row>
    <row r="4" spans="1:11" x14ac:dyDescent="0.35">
      <c r="A4" s="21" t="s">
        <v>123</v>
      </c>
      <c r="B4" s="62"/>
      <c r="C4" s="64"/>
      <c r="D4" s="64"/>
      <c r="E4" s="64"/>
      <c r="G4" s="64">
        <v>2</v>
      </c>
      <c r="I4" s="62"/>
      <c r="J4" s="21" t="s">
        <v>347</v>
      </c>
      <c r="K4" s="65">
        <f t="shared" si="0"/>
        <v>2</v>
      </c>
    </row>
    <row r="5" spans="1:11" x14ac:dyDescent="0.35">
      <c r="A5" s="21" t="s">
        <v>84</v>
      </c>
      <c r="B5" s="62"/>
      <c r="C5" s="64"/>
      <c r="D5" s="64"/>
      <c r="E5" s="64"/>
      <c r="G5" s="64">
        <v>2</v>
      </c>
      <c r="I5" s="62"/>
      <c r="J5" s="21"/>
      <c r="K5" s="65">
        <f t="shared" si="0"/>
        <v>2</v>
      </c>
    </row>
    <row r="6" spans="1:11" x14ac:dyDescent="0.35">
      <c r="A6" s="21" t="s">
        <v>85</v>
      </c>
      <c r="B6" s="62"/>
      <c r="C6" s="64"/>
      <c r="D6" s="64"/>
      <c r="E6" s="64"/>
      <c r="G6" s="64"/>
      <c r="I6" s="62"/>
      <c r="K6" s="65">
        <f t="shared" si="0"/>
        <v>0</v>
      </c>
    </row>
    <row r="7" spans="1:11" x14ac:dyDescent="0.35">
      <c r="A7" s="21" t="s">
        <v>86</v>
      </c>
      <c r="B7" s="62"/>
      <c r="C7" s="64"/>
      <c r="D7" s="64"/>
      <c r="E7" s="64"/>
      <c r="G7" s="64">
        <v>2</v>
      </c>
      <c r="I7" s="62"/>
      <c r="K7" s="65">
        <f t="shared" si="0"/>
        <v>2</v>
      </c>
    </row>
    <row r="8" spans="1:11" x14ac:dyDescent="0.35">
      <c r="A8" s="21" t="s">
        <v>87</v>
      </c>
      <c r="B8" s="62"/>
      <c r="C8" s="64"/>
      <c r="D8" s="64"/>
      <c r="E8" s="64"/>
      <c r="G8" s="64">
        <v>2</v>
      </c>
      <c r="I8" s="62"/>
      <c r="K8" s="65">
        <f t="shared" si="0"/>
        <v>2</v>
      </c>
    </row>
    <row r="9" spans="1:11" x14ac:dyDescent="0.35">
      <c r="A9" s="21" t="s">
        <v>88</v>
      </c>
      <c r="B9" s="62"/>
      <c r="C9" s="64"/>
      <c r="D9" s="64"/>
      <c r="E9" s="64"/>
      <c r="G9" s="64"/>
      <c r="I9" s="62"/>
      <c r="K9" s="65">
        <f t="shared" si="0"/>
        <v>0</v>
      </c>
    </row>
    <row r="10" spans="1:11" x14ac:dyDescent="0.35">
      <c r="A10" s="21" t="s">
        <v>89</v>
      </c>
      <c r="B10" s="62"/>
      <c r="C10" s="64"/>
      <c r="D10" s="64"/>
      <c r="E10" s="64"/>
      <c r="G10" s="64">
        <v>1</v>
      </c>
      <c r="I10" s="62"/>
      <c r="K10" s="65">
        <f t="shared" si="0"/>
        <v>1</v>
      </c>
    </row>
    <row r="11" spans="1:11" x14ac:dyDescent="0.35">
      <c r="A11" s="21" t="s">
        <v>90</v>
      </c>
      <c r="B11" s="62"/>
      <c r="C11" s="64"/>
      <c r="D11" s="64"/>
      <c r="E11" s="64"/>
      <c r="G11" s="64">
        <v>1</v>
      </c>
      <c r="I11" s="62"/>
      <c r="K11" s="65">
        <f t="shared" si="0"/>
        <v>1</v>
      </c>
    </row>
    <row r="12" spans="1:11" x14ac:dyDescent="0.35">
      <c r="A12" s="21" t="s">
        <v>91</v>
      </c>
      <c r="B12" s="62"/>
      <c r="C12" s="64"/>
      <c r="D12" s="64"/>
      <c r="E12" s="64"/>
      <c r="G12" s="64"/>
      <c r="I12" s="62"/>
      <c r="K12" s="65">
        <f t="shared" si="0"/>
        <v>0</v>
      </c>
    </row>
    <row r="13" spans="1:11" x14ac:dyDescent="0.35">
      <c r="A13" s="21" t="s">
        <v>92</v>
      </c>
      <c r="B13" s="62"/>
      <c r="C13" s="64"/>
      <c r="D13" s="64"/>
      <c r="E13" s="64"/>
      <c r="G13" s="64"/>
      <c r="I13" s="62"/>
      <c r="K13" s="65">
        <f t="shared" si="0"/>
        <v>0</v>
      </c>
    </row>
    <row r="14" spans="1:11" x14ac:dyDescent="0.35">
      <c r="A14" s="21" t="s">
        <v>93</v>
      </c>
      <c r="B14" s="62"/>
      <c r="C14" s="64"/>
      <c r="D14" s="64"/>
      <c r="E14" s="64"/>
      <c r="G14" s="64"/>
      <c r="I14" s="62"/>
      <c r="K14" s="65">
        <f t="shared" si="0"/>
        <v>0</v>
      </c>
    </row>
    <row r="15" spans="1:11" x14ac:dyDescent="0.35">
      <c r="A15" s="21" t="s">
        <v>94</v>
      </c>
      <c r="B15" s="62"/>
      <c r="C15" s="64"/>
      <c r="D15" s="64"/>
      <c r="E15" s="64"/>
      <c r="G15" s="64"/>
      <c r="I15" s="62"/>
      <c r="K15" s="65">
        <f t="shared" si="0"/>
        <v>0</v>
      </c>
    </row>
    <row r="16" spans="1:11" x14ac:dyDescent="0.35">
      <c r="A16" s="21" t="s">
        <v>130</v>
      </c>
      <c r="B16" s="62"/>
      <c r="C16" s="64"/>
      <c r="D16" s="64"/>
      <c r="E16" s="64"/>
      <c r="G16" s="64"/>
      <c r="I16" s="62"/>
      <c r="K16" s="65">
        <f t="shared" si="0"/>
        <v>0</v>
      </c>
    </row>
    <row r="17" spans="1:11" x14ac:dyDescent="0.35">
      <c r="A17" s="21" t="s">
        <v>96</v>
      </c>
      <c r="B17" s="62"/>
      <c r="C17" s="64"/>
      <c r="D17" s="64"/>
      <c r="E17" s="64"/>
      <c r="G17" s="64"/>
      <c r="I17" s="62"/>
      <c r="K17" s="65">
        <f t="shared" si="0"/>
        <v>0</v>
      </c>
    </row>
    <row r="18" spans="1:11" x14ac:dyDescent="0.35">
      <c r="A18" s="21" t="s">
        <v>126</v>
      </c>
      <c r="B18" s="62"/>
      <c r="C18" s="64"/>
      <c r="D18" s="64"/>
      <c r="E18" s="64"/>
      <c r="G18" s="64"/>
      <c r="I18" s="62"/>
      <c r="K18" s="65">
        <f t="shared" si="0"/>
        <v>0</v>
      </c>
    </row>
    <row r="19" spans="1:11" x14ac:dyDescent="0.35">
      <c r="A19" s="21" t="s">
        <v>98</v>
      </c>
      <c r="B19" s="62"/>
      <c r="C19" s="64"/>
      <c r="D19" s="64"/>
      <c r="E19" s="64"/>
      <c r="G19" s="64"/>
      <c r="I19" s="62"/>
      <c r="K19" s="65">
        <f t="shared" si="0"/>
        <v>0</v>
      </c>
    </row>
    <row r="20" spans="1:11" x14ac:dyDescent="0.35">
      <c r="A20" s="21" t="s">
        <v>99</v>
      </c>
      <c r="B20" s="62"/>
      <c r="C20" s="64"/>
      <c r="D20" s="64"/>
      <c r="E20" s="64"/>
      <c r="G20" s="64"/>
      <c r="I20" s="62"/>
      <c r="K20" s="65">
        <f t="shared" si="0"/>
        <v>0</v>
      </c>
    </row>
    <row r="21" spans="1:11" x14ac:dyDescent="0.35">
      <c r="A21" s="21" t="s">
        <v>127</v>
      </c>
      <c r="B21" s="62"/>
      <c r="C21" s="64"/>
      <c r="D21" s="64"/>
      <c r="E21" s="64"/>
      <c r="G21" s="64"/>
      <c r="I21" s="62"/>
      <c r="K21" s="65">
        <f t="shared" si="0"/>
        <v>0</v>
      </c>
    </row>
    <row r="22" spans="1:11" x14ac:dyDescent="0.35">
      <c r="A22" s="21" t="s">
        <v>101</v>
      </c>
      <c r="B22" s="62"/>
      <c r="C22" s="64"/>
      <c r="D22" s="64"/>
      <c r="E22" s="64"/>
      <c r="G22" s="64"/>
      <c r="I22" s="62"/>
      <c r="K22" s="65">
        <f t="shared" si="0"/>
        <v>0</v>
      </c>
    </row>
    <row r="23" spans="1:11" x14ac:dyDescent="0.35">
      <c r="A23" s="21" t="s">
        <v>102</v>
      </c>
      <c r="B23" s="62"/>
      <c r="C23" s="64"/>
      <c r="D23" s="64"/>
      <c r="E23" s="64"/>
      <c r="G23" s="64"/>
      <c r="I23" s="62"/>
      <c r="K23" s="65">
        <f t="shared" si="0"/>
        <v>0</v>
      </c>
    </row>
    <row r="24" spans="1:11" x14ac:dyDescent="0.35">
      <c r="A24" s="21" t="s">
        <v>103</v>
      </c>
      <c r="B24" s="62"/>
      <c r="C24" s="64"/>
      <c r="D24" s="64"/>
      <c r="E24" s="64"/>
      <c r="G24" s="64"/>
      <c r="I24" s="62"/>
      <c r="K24" s="65">
        <f t="shared" si="0"/>
        <v>0</v>
      </c>
    </row>
    <row r="25" spans="1:11" x14ac:dyDescent="0.35">
      <c r="B25" s="62"/>
      <c r="C25" s="64"/>
      <c r="D25" s="64"/>
      <c r="E25" s="64"/>
      <c r="G25" s="64"/>
      <c r="I25" s="62"/>
    </row>
    <row r="26" spans="1:11" x14ac:dyDescent="0.35">
      <c r="G26" s="64"/>
    </row>
    <row r="27" spans="1:11" x14ac:dyDescent="0.35">
      <c r="A27" s="68"/>
      <c r="B27" s="63"/>
      <c r="C27" s="63"/>
      <c r="D27" s="63"/>
      <c r="E27" s="63"/>
      <c r="F27" s="63"/>
      <c r="G27" s="63"/>
      <c r="H27" s="62"/>
      <c r="I27" s="62"/>
      <c r="J27" s="62"/>
    </row>
    <row r="28" spans="1:11" x14ac:dyDescent="0.35">
      <c r="A28" s="63"/>
      <c r="B28" s="63"/>
      <c r="C28" s="63" t="s">
        <v>114</v>
      </c>
      <c r="D28" s="63" t="s">
        <v>115</v>
      </c>
      <c r="E28" s="63" t="s">
        <v>116</v>
      </c>
      <c r="F28" s="63" t="s">
        <v>117</v>
      </c>
      <c r="G28" s="63" t="s">
        <v>118</v>
      </c>
      <c r="H28" s="62" t="s">
        <v>119</v>
      </c>
      <c r="I28" s="62"/>
      <c r="J28" s="62" t="s">
        <v>120</v>
      </c>
    </row>
    <row r="29" spans="1:11" x14ac:dyDescent="0.35">
      <c r="A29" s="21" t="s">
        <v>121</v>
      </c>
      <c r="B29" s="62"/>
      <c r="C29" s="64"/>
      <c r="D29" s="64"/>
      <c r="E29" s="64"/>
      <c r="G29" s="64"/>
      <c r="I29" s="62"/>
      <c r="J29" s="21"/>
      <c r="K29" s="65">
        <f t="shared" ref="K29:K50" si="1">SUM(C29:H29)</f>
        <v>0</v>
      </c>
    </row>
    <row r="30" spans="1:11" x14ac:dyDescent="0.35">
      <c r="A30" s="21" t="s">
        <v>123</v>
      </c>
      <c r="B30" s="62"/>
      <c r="C30" s="64"/>
      <c r="D30" s="64"/>
      <c r="E30" s="64"/>
      <c r="G30" s="64"/>
      <c r="I30" s="62"/>
      <c r="J30" s="21"/>
      <c r="K30" s="65">
        <f t="shared" si="1"/>
        <v>0</v>
      </c>
    </row>
    <row r="31" spans="1:11" x14ac:dyDescent="0.35">
      <c r="A31" s="21" t="s">
        <v>84</v>
      </c>
      <c r="B31" s="62"/>
      <c r="C31" s="64"/>
      <c r="D31" s="64"/>
      <c r="E31" s="64"/>
      <c r="G31" s="64"/>
      <c r="I31" s="62"/>
      <c r="J31" s="21"/>
      <c r="K31" s="65">
        <f t="shared" si="1"/>
        <v>0</v>
      </c>
    </row>
    <row r="32" spans="1:11" x14ac:dyDescent="0.35">
      <c r="A32" s="21" t="s">
        <v>85</v>
      </c>
      <c r="B32" s="62"/>
      <c r="C32" s="64"/>
      <c r="D32" s="64"/>
      <c r="E32" s="64"/>
      <c r="G32" s="64"/>
      <c r="I32" s="62"/>
      <c r="K32" s="65">
        <f t="shared" si="1"/>
        <v>0</v>
      </c>
    </row>
    <row r="33" spans="1:11" x14ac:dyDescent="0.35">
      <c r="A33" s="21" t="s">
        <v>86</v>
      </c>
      <c r="B33" s="62"/>
      <c r="C33" s="64"/>
      <c r="D33" s="64"/>
      <c r="E33" s="64"/>
      <c r="G33" s="64"/>
      <c r="I33" s="62"/>
      <c r="K33" s="65">
        <f t="shared" si="1"/>
        <v>0</v>
      </c>
    </row>
    <row r="34" spans="1:11" x14ac:dyDescent="0.35">
      <c r="A34" s="21" t="s">
        <v>87</v>
      </c>
      <c r="B34" s="62"/>
      <c r="C34" s="64"/>
      <c r="D34" s="64"/>
      <c r="E34" s="64"/>
      <c r="G34" s="64"/>
      <c r="I34" s="62"/>
      <c r="K34" s="65">
        <f t="shared" si="1"/>
        <v>0</v>
      </c>
    </row>
    <row r="35" spans="1:11" x14ac:dyDescent="0.35">
      <c r="A35" s="21" t="s">
        <v>88</v>
      </c>
      <c r="B35" s="62"/>
      <c r="C35" s="64"/>
      <c r="D35" s="64"/>
      <c r="E35" s="64"/>
      <c r="G35" s="64"/>
      <c r="I35" s="62"/>
      <c r="K35" s="65">
        <f t="shared" si="1"/>
        <v>0</v>
      </c>
    </row>
    <row r="36" spans="1:11" x14ac:dyDescent="0.35">
      <c r="A36" s="21" t="s">
        <v>89</v>
      </c>
      <c r="B36" s="62"/>
      <c r="C36" s="64"/>
      <c r="D36" s="64"/>
      <c r="E36" s="64"/>
      <c r="G36" s="64"/>
      <c r="I36" s="62"/>
      <c r="K36" s="65">
        <f t="shared" si="1"/>
        <v>0</v>
      </c>
    </row>
    <row r="37" spans="1:11" x14ac:dyDescent="0.35">
      <c r="A37" s="21" t="s">
        <v>90</v>
      </c>
      <c r="B37" s="62"/>
      <c r="C37" s="64"/>
      <c r="D37" s="64"/>
      <c r="E37" s="64"/>
      <c r="G37" s="64"/>
      <c r="I37" s="62"/>
      <c r="K37" s="65">
        <f t="shared" si="1"/>
        <v>0</v>
      </c>
    </row>
    <row r="38" spans="1:11" x14ac:dyDescent="0.35">
      <c r="A38" s="21" t="s">
        <v>91</v>
      </c>
      <c r="B38" s="62"/>
      <c r="C38" s="64"/>
      <c r="D38" s="64"/>
      <c r="E38" s="64"/>
      <c r="G38" s="64"/>
      <c r="I38" s="62"/>
      <c r="K38" s="65">
        <f t="shared" si="1"/>
        <v>0</v>
      </c>
    </row>
    <row r="39" spans="1:11" x14ac:dyDescent="0.35">
      <c r="A39" s="21" t="s">
        <v>92</v>
      </c>
      <c r="B39" s="62"/>
      <c r="C39" s="64"/>
      <c r="D39" s="64"/>
      <c r="E39" s="64"/>
      <c r="G39" s="64"/>
      <c r="I39" s="62"/>
      <c r="K39" s="65">
        <f t="shared" si="1"/>
        <v>0</v>
      </c>
    </row>
    <row r="40" spans="1:11" x14ac:dyDescent="0.35">
      <c r="A40" s="21" t="s">
        <v>93</v>
      </c>
      <c r="B40" s="62"/>
      <c r="C40" s="64"/>
      <c r="D40" s="64"/>
      <c r="E40" s="64"/>
      <c r="G40" s="64"/>
      <c r="I40" s="62"/>
      <c r="K40" s="65">
        <f t="shared" si="1"/>
        <v>0</v>
      </c>
    </row>
    <row r="41" spans="1:11" x14ac:dyDescent="0.35">
      <c r="A41" s="21" t="s">
        <v>94</v>
      </c>
      <c r="B41" s="62"/>
      <c r="C41" s="64"/>
      <c r="D41" s="64"/>
      <c r="E41" s="64"/>
      <c r="G41" s="64"/>
      <c r="I41" s="62"/>
      <c r="K41" s="65">
        <f t="shared" si="1"/>
        <v>0</v>
      </c>
    </row>
    <row r="42" spans="1:11" x14ac:dyDescent="0.35">
      <c r="A42" s="21" t="s">
        <v>130</v>
      </c>
      <c r="B42" s="62"/>
      <c r="C42" s="64"/>
      <c r="D42" s="64"/>
      <c r="E42" s="64"/>
      <c r="G42" s="64"/>
      <c r="I42" s="62"/>
      <c r="K42" s="65">
        <f t="shared" si="1"/>
        <v>0</v>
      </c>
    </row>
    <row r="43" spans="1:11" x14ac:dyDescent="0.35">
      <c r="A43" s="21" t="s">
        <v>96</v>
      </c>
      <c r="B43" s="62"/>
      <c r="C43" s="64"/>
      <c r="D43" s="64"/>
      <c r="E43" s="64"/>
      <c r="G43" s="64"/>
      <c r="I43" s="62"/>
      <c r="K43" s="65">
        <f t="shared" si="1"/>
        <v>0</v>
      </c>
    </row>
    <row r="44" spans="1:11" x14ac:dyDescent="0.35">
      <c r="A44" s="21" t="s">
        <v>126</v>
      </c>
      <c r="B44" s="62"/>
      <c r="C44" s="64"/>
      <c r="D44" s="64"/>
      <c r="E44" s="64"/>
      <c r="G44" s="64"/>
      <c r="I44" s="62"/>
      <c r="K44" s="65">
        <f t="shared" si="1"/>
        <v>0</v>
      </c>
    </row>
    <row r="45" spans="1:11" x14ac:dyDescent="0.35">
      <c r="A45" s="21" t="s">
        <v>98</v>
      </c>
      <c r="B45" s="62"/>
      <c r="C45" s="64"/>
      <c r="D45" s="64"/>
      <c r="E45" s="64"/>
      <c r="G45" s="64"/>
      <c r="I45" s="62"/>
      <c r="K45" s="65">
        <f t="shared" si="1"/>
        <v>0</v>
      </c>
    </row>
    <row r="46" spans="1:11" x14ac:dyDescent="0.35">
      <c r="A46" s="21" t="s">
        <v>99</v>
      </c>
      <c r="B46" s="62"/>
      <c r="C46" s="64"/>
      <c r="D46" s="64"/>
      <c r="E46" s="64"/>
      <c r="G46" s="64"/>
      <c r="I46" s="62"/>
      <c r="K46" s="65">
        <f t="shared" si="1"/>
        <v>0</v>
      </c>
    </row>
    <row r="47" spans="1:11" x14ac:dyDescent="0.35">
      <c r="A47" s="21" t="s">
        <v>127</v>
      </c>
      <c r="B47" s="62"/>
      <c r="C47" s="64"/>
      <c r="D47" s="64"/>
      <c r="E47" s="64"/>
      <c r="G47" s="64"/>
      <c r="I47" s="62"/>
      <c r="K47" s="65">
        <f t="shared" si="1"/>
        <v>0</v>
      </c>
    </row>
    <row r="48" spans="1:11" x14ac:dyDescent="0.35">
      <c r="A48" s="21" t="s">
        <v>101</v>
      </c>
      <c r="B48" s="62"/>
      <c r="C48" s="64"/>
      <c r="D48" s="64"/>
      <c r="E48" s="64"/>
      <c r="G48" s="64"/>
      <c r="I48" s="62"/>
      <c r="K48" s="65">
        <f t="shared" si="1"/>
        <v>0</v>
      </c>
    </row>
    <row r="49" spans="1:11" x14ac:dyDescent="0.35">
      <c r="A49" s="21" t="s">
        <v>102</v>
      </c>
      <c r="B49" s="62"/>
      <c r="C49" s="64"/>
      <c r="D49" s="64"/>
      <c r="E49" s="64"/>
      <c r="G49" s="64"/>
      <c r="I49" s="62"/>
      <c r="K49" s="65">
        <f t="shared" si="1"/>
        <v>0</v>
      </c>
    </row>
    <row r="50" spans="1:11" x14ac:dyDescent="0.35">
      <c r="A50" s="21" t="s">
        <v>103</v>
      </c>
      <c r="B50" s="62"/>
      <c r="C50" s="64"/>
      <c r="D50" s="64"/>
      <c r="E50" s="64"/>
      <c r="G50" s="64"/>
      <c r="I50" s="62"/>
      <c r="K50" s="65">
        <f t="shared" si="1"/>
        <v>0</v>
      </c>
    </row>
    <row r="51" spans="1:11" x14ac:dyDescent="0.35">
      <c r="B51" s="62"/>
      <c r="C51" s="64"/>
      <c r="D51" s="64"/>
      <c r="E51" s="64"/>
      <c r="G51" s="64"/>
      <c r="I51" s="62"/>
    </row>
    <row r="52" spans="1:11" x14ac:dyDescent="0.35">
      <c r="G52" s="64"/>
    </row>
    <row r="53" spans="1:11" x14ac:dyDescent="0.35">
      <c r="G53" s="64"/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EA93A-A307-4E1B-BE6A-22C25C2F5306}">
  <dimension ref="A1:M26"/>
  <sheetViews>
    <sheetView workbookViewId="0">
      <selection activeCell="L9" sqref="L9"/>
    </sheetView>
  </sheetViews>
  <sheetFormatPr baseColWidth="10" defaultRowHeight="14.5" x14ac:dyDescent="0.35"/>
  <sheetData>
    <row r="1" spans="1:13" x14ac:dyDescent="0.35">
      <c r="A1" s="115"/>
      <c r="B1" s="116"/>
      <c r="C1" s="63"/>
      <c r="D1" s="63"/>
      <c r="E1" s="63"/>
      <c r="F1" s="63"/>
      <c r="G1" s="63"/>
      <c r="H1" s="62"/>
      <c r="I1" s="62"/>
      <c r="J1" s="62"/>
      <c r="M1" s="49" t="s">
        <v>348</v>
      </c>
    </row>
    <row r="2" spans="1:13" x14ac:dyDescent="0.35">
      <c r="A2" s="63"/>
      <c r="B2" s="63"/>
      <c r="C2" s="63" t="s">
        <v>114</v>
      </c>
      <c r="D2" s="63" t="s">
        <v>115</v>
      </c>
      <c r="E2" s="63" t="s">
        <v>116</v>
      </c>
      <c r="F2" s="63" t="s">
        <v>117</v>
      </c>
      <c r="G2" s="63" t="s">
        <v>118</v>
      </c>
      <c r="H2" s="62" t="s">
        <v>119</v>
      </c>
      <c r="I2" s="62"/>
      <c r="J2" s="62" t="s">
        <v>120</v>
      </c>
    </row>
    <row r="3" spans="1:13" x14ac:dyDescent="0.35">
      <c r="A3" s="21" t="s">
        <v>121</v>
      </c>
      <c r="B3" s="62"/>
      <c r="C3" s="64"/>
      <c r="D3" s="64"/>
      <c r="E3" s="64">
        <v>4</v>
      </c>
      <c r="G3" s="64">
        <v>3</v>
      </c>
      <c r="I3" s="62"/>
      <c r="J3" s="21" t="s">
        <v>338</v>
      </c>
      <c r="K3">
        <f t="shared" ref="K3:K24" si="0">SUM(C3:H3)</f>
        <v>7</v>
      </c>
    </row>
    <row r="4" spans="1:13" x14ac:dyDescent="0.35">
      <c r="A4" s="21" t="s">
        <v>123</v>
      </c>
      <c r="B4" s="62"/>
      <c r="C4" s="64">
        <v>3</v>
      </c>
      <c r="D4" s="64">
        <v>2</v>
      </c>
      <c r="E4" s="64">
        <v>4</v>
      </c>
      <c r="G4" s="64">
        <v>3</v>
      </c>
      <c r="I4" s="62"/>
      <c r="J4" s="21" t="s">
        <v>349</v>
      </c>
      <c r="K4">
        <f t="shared" si="0"/>
        <v>12</v>
      </c>
    </row>
    <row r="5" spans="1:13" x14ac:dyDescent="0.35">
      <c r="A5" s="21" t="s">
        <v>84</v>
      </c>
      <c r="B5" s="62"/>
      <c r="C5" s="64">
        <v>6</v>
      </c>
      <c r="D5" s="64">
        <v>6</v>
      </c>
      <c r="E5" s="64">
        <v>4</v>
      </c>
      <c r="G5" s="64">
        <v>4</v>
      </c>
      <c r="I5" s="62"/>
      <c r="J5" s="21" t="s">
        <v>350</v>
      </c>
      <c r="K5">
        <f t="shared" si="0"/>
        <v>20</v>
      </c>
    </row>
    <row r="6" spans="1:13" x14ac:dyDescent="0.35">
      <c r="A6" s="21" t="s">
        <v>85</v>
      </c>
      <c r="B6" s="62"/>
      <c r="C6" s="64"/>
      <c r="D6" s="64"/>
      <c r="E6" s="64"/>
      <c r="G6" s="64"/>
      <c r="I6" s="62"/>
      <c r="J6" s="21" t="s">
        <v>351</v>
      </c>
      <c r="K6">
        <f t="shared" si="0"/>
        <v>0</v>
      </c>
    </row>
    <row r="7" spans="1:13" x14ac:dyDescent="0.35">
      <c r="A7" s="21" t="s">
        <v>86</v>
      </c>
      <c r="B7" s="62"/>
      <c r="C7" s="64">
        <v>11</v>
      </c>
      <c r="D7" s="64">
        <v>4</v>
      </c>
      <c r="E7" s="64">
        <v>4</v>
      </c>
      <c r="G7" s="64">
        <v>5</v>
      </c>
      <c r="I7" s="62"/>
      <c r="K7">
        <f t="shared" si="0"/>
        <v>24</v>
      </c>
    </row>
    <row r="8" spans="1:13" x14ac:dyDescent="0.35">
      <c r="A8" s="21" t="s">
        <v>87</v>
      </c>
      <c r="B8" s="62"/>
      <c r="C8" s="64">
        <v>11</v>
      </c>
      <c r="D8" s="64">
        <v>4</v>
      </c>
      <c r="E8" s="64">
        <v>4</v>
      </c>
      <c r="G8" s="64">
        <v>5</v>
      </c>
      <c r="I8" s="62"/>
      <c r="K8">
        <f t="shared" si="0"/>
        <v>24</v>
      </c>
    </row>
    <row r="9" spans="1:13" x14ac:dyDescent="0.35">
      <c r="A9" s="21" t="s">
        <v>88</v>
      </c>
      <c r="B9" s="62"/>
      <c r="C9" s="64">
        <v>10</v>
      </c>
      <c r="D9" s="64">
        <v>4</v>
      </c>
      <c r="E9" s="64"/>
      <c r="G9" s="64"/>
      <c r="I9" s="62"/>
      <c r="K9">
        <f t="shared" si="0"/>
        <v>14</v>
      </c>
    </row>
    <row r="10" spans="1:13" x14ac:dyDescent="0.35">
      <c r="A10" s="21" t="s">
        <v>89</v>
      </c>
      <c r="B10" s="62"/>
      <c r="C10" s="64">
        <v>11</v>
      </c>
      <c r="D10" s="64"/>
      <c r="E10" s="64"/>
      <c r="G10" s="64">
        <v>3</v>
      </c>
      <c r="I10" s="62"/>
      <c r="K10">
        <f t="shared" si="0"/>
        <v>14</v>
      </c>
    </row>
    <row r="11" spans="1:13" x14ac:dyDescent="0.35">
      <c r="A11" s="21" t="s">
        <v>90</v>
      </c>
      <c r="B11" s="62"/>
      <c r="C11" s="64">
        <v>11</v>
      </c>
      <c r="D11" s="64"/>
      <c r="E11" s="64"/>
      <c r="G11" s="64">
        <v>3</v>
      </c>
      <c r="I11" s="62"/>
      <c r="K11">
        <f t="shared" si="0"/>
        <v>14</v>
      </c>
    </row>
    <row r="12" spans="1:13" x14ac:dyDescent="0.35">
      <c r="A12" s="21" t="s">
        <v>91</v>
      </c>
      <c r="B12" s="62"/>
      <c r="C12" s="64"/>
      <c r="D12" s="64"/>
      <c r="E12" s="64"/>
      <c r="G12" s="64"/>
      <c r="I12" s="62"/>
      <c r="K12">
        <f t="shared" si="0"/>
        <v>0</v>
      </c>
    </row>
    <row r="13" spans="1:13" x14ac:dyDescent="0.35">
      <c r="A13" s="21" t="s">
        <v>92</v>
      </c>
      <c r="B13" s="62"/>
      <c r="C13" s="64">
        <v>11</v>
      </c>
      <c r="D13" s="64">
        <v>4</v>
      </c>
      <c r="E13" s="64">
        <v>4</v>
      </c>
      <c r="G13" s="64"/>
      <c r="I13" s="62"/>
      <c r="K13">
        <f t="shared" si="0"/>
        <v>19</v>
      </c>
    </row>
    <row r="14" spans="1:13" x14ac:dyDescent="0.35">
      <c r="A14" s="21" t="s">
        <v>93</v>
      </c>
      <c r="B14" s="62"/>
      <c r="C14" s="64"/>
      <c r="D14" s="64"/>
      <c r="E14" s="64"/>
      <c r="G14" s="64"/>
      <c r="I14" s="62"/>
      <c r="K14">
        <f t="shared" si="0"/>
        <v>0</v>
      </c>
    </row>
    <row r="15" spans="1:13" x14ac:dyDescent="0.35">
      <c r="A15" s="21" t="s">
        <v>94</v>
      </c>
      <c r="B15" s="62"/>
      <c r="C15" s="64">
        <v>3</v>
      </c>
      <c r="D15" s="64">
        <v>3</v>
      </c>
      <c r="E15" s="64">
        <v>4</v>
      </c>
      <c r="G15" s="64"/>
      <c r="I15" s="62"/>
      <c r="K15">
        <f t="shared" si="0"/>
        <v>10</v>
      </c>
    </row>
    <row r="16" spans="1:13" x14ac:dyDescent="0.35">
      <c r="A16" s="21" t="s">
        <v>245</v>
      </c>
      <c r="B16" s="62"/>
      <c r="C16" s="64">
        <v>5</v>
      </c>
      <c r="D16" s="64">
        <v>3</v>
      </c>
      <c r="E16" s="64"/>
      <c r="G16" s="64"/>
      <c r="I16" s="62"/>
      <c r="K16">
        <f t="shared" si="0"/>
        <v>8</v>
      </c>
    </row>
    <row r="17" spans="1:11" x14ac:dyDescent="0.35">
      <c r="A17" s="21" t="s">
        <v>96</v>
      </c>
      <c r="B17" s="62"/>
      <c r="C17" s="64"/>
      <c r="D17" s="64"/>
      <c r="E17" s="64"/>
      <c r="G17" s="64"/>
      <c r="I17" s="62"/>
      <c r="K17">
        <f t="shared" si="0"/>
        <v>0</v>
      </c>
    </row>
    <row r="18" spans="1:11" x14ac:dyDescent="0.35">
      <c r="A18" s="21" t="s">
        <v>126</v>
      </c>
      <c r="B18" s="62"/>
      <c r="C18" s="64"/>
      <c r="D18" s="64"/>
      <c r="E18" s="64"/>
      <c r="G18" s="64"/>
      <c r="I18" s="62"/>
      <c r="K18">
        <f t="shared" si="0"/>
        <v>0</v>
      </c>
    </row>
    <row r="19" spans="1:11" x14ac:dyDescent="0.35">
      <c r="A19" s="21" t="s">
        <v>98</v>
      </c>
      <c r="B19" s="62"/>
      <c r="C19" s="64"/>
      <c r="D19" s="64"/>
      <c r="E19" s="64"/>
      <c r="G19" s="64"/>
      <c r="I19" s="62"/>
      <c r="K19">
        <f t="shared" si="0"/>
        <v>0</v>
      </c>
    </row>
    <row r="20" spans="1:11" x14ac:dyDescent="0.35">
      <c r="A20" s="21" t="s">
        <v>99</v>
      </c>
      <c r="B20" s="62"/>
      <c r="C20" s="64">
        <v>1</v>
      </c>
      <c r="D20" s="64"/>
      <c r="E20" s="64">
        <v>4</v>
      </c>
      <c r="G20" s="64"/>
      <c r="I20" s="62"/>
      <c r="K20">
        <f t="shared" si="0"/>
        <v>5</v>
      </c>
    </row>
    <row r="21" spans="1:11" x14ac:dyDescent="0.35">
      <c r="A21" s="21" t="s">
        <v>127</v>
      </c>
      <c r="B21" s="62"/>
      <c r="C21" s="64"/>
      <c r="D21" s="64"/>
      <c r="E21" s="64"/>
      <c r="G21" s="64"/>
      <c r="I21" s="62"/>
      <c r="K21">
        <f t="shared" si="0"/>
        <v>0</v>
      </c>
    </row>
    <row r="22" spans="1:11" x14ac:dyDescent="0.35">
      <c r="A22" s="21" t="s">
        <v>101</v>
      </c>
      <c r="B22" s="62"/>
      <c r="C22" s="64">
        <v>1</v>
      </c>
      <c r="D22" s="64"/>
      <c r="E22" s="64">
        <v>3</v>
      </c>
      <c r="G22" s="64"/>
      <c r="I22" s="62"/>
      <c r="K22">
        <f t="shared" si="0"/>
        <v>4</v>
      </c>
    </row>
    <row r="23" spans="1:11" x14ac:dyDescent="0.35">
      <c r="A23" s="21" t="s">
        <v>102</v>
      </c>
      <c r="B23" s="62"/>
      <c r="C23" s="64"/>
      <c r="D23" s="64"/>
      <c r="E23" s="64"/>
      <c r="G23" s="64"/>
      <c r="I23" s="62"/>
      <c r="K23">
        <f t="shared" si="0"/>
        <v>0</v>
      </c>
    </row>
    <row r="24" spans="1:11" x14ac:dyDescent="0.35">
      <c r="A24" s="21" t="s">
        <v>103</v>
      </c>
      <c r="B24" s="62"/>
      <c r="C24" s="64"/>
      <c r="D24" s="64"/>
      <c r="E24" s="64"/>
      <c r="G24" s="64"/>
      <c r="I24" s="62"/>
      <c r="K24">
        <f t="shared" si="0"/>
        <v>0</v>
      </c>
    </row>
    <row r="25" spans="1:11" x14ac:dyDescent="0.35">
      <c r="B25" s="62"/>
      <c r="C25" s="64"/>
      <c r="D25" s="64"/>
      <c r="E25" s="64"/>
      <c r="G25" s="64"/>
      <c r="I25" s="62"/>
    </row>
    <row r="26" spans="1:11" x14ac:dyDescent="0.35">
      <c r="G26" s="64"/>
    </row>
  </sheetData>
  <mergeCells count="1">
    <mergeCell ref="A1:B1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40B35-CCFA-4340-B088-775E419FAEF9}">
  <dimension ref="A1:K107"/>
  <sheetViews>
    <sheetView workbookViewId="0">
      <selection activeCell="L15" sqref="L15"/>
    </sheetView>
  </sheetViews>
  <sheetFormatPr baseColWidth="10" defaultRowHeight="14.5" x14ac:dyDescent="0.35"/>
  <sheetData>
    <row r="1" spans="1:11" x14ac:dyDescent="0.35">
      <c r="A1" s="68" t="s">
        <v>352</v>
      </c>
      <c r="B1" s="63"/>
      <c r="C1" s="63" t="s">
        <v>114</v>
      </c>
      <c r="D1" s="63" t="s">
        <v>115</v>
      </c>
      <c r="E1" s="63" t="s">
        <v>116</v>
      </c>
      <c r="F1" s="63" t="s">
        <v>117</v>
      </c>
      <c r="G1" s="63" t="s">
        <v>118</v>
      </c>
      <c r="H1" s="62" t="s">
        <v>119</v>
      </c>
      <c r="I1" s="62"/>
      <c r="J1" s="62" t="s">
        <v>120</v>
      </c>
    </row>
    <row r="2" spans="1:11" x14ac:dyDescent="0.35">
      <c r="A2" s="21" t="s">
        <v>121</v>
      </c>
      <c r="B2" s="62"/>
      <c r="C2" s="64"/>
      <c r="D2" s="64"/>
      <c r="E2" s="64">
        <v>4</v>
      </c>
      <c r="G2" s="64"/>
      <c r="I2" s="62"/>
      <c r="J2" s="21" t="s">
        <v>353</v>
      </c>
      <c r="K2" s="65">
        <f t="shared" ref="K2:K23" si="0">SUM(C2:H2)</f>
        <v>4</v>
      </c>
    </row>
    <row r="3" spans="1:11" x14ac:dyDescent="0.35">
      <c r="A3" s="21" t="s">
        <v>123</v>
      </c>
      <c r="B3" s="62"/>
      <c r="C3" s="64">
        <v>4</v>
      </c>
      <c r="D3" s="64">
        <v>4</v>
      </c>
      <c r="E3" s="64">
        <v>4</v>
      </c>
      <c r="G3" s="64"/>
      <c r="I3" s="62"/>
      <c r="J3" s="21" t="s">
        <v>354</v>
      </c>
      <c r="K3" s="65">
        <f t="shared" si="0"/>
        <v>12</v>
      </c>
    </row>
    <row r="4" spans="1:11" x14ac:dyDescent="0.35">
      <c r="A4" s="21" t="s">
        <v>84</v>
      </c>
      <c r="B4" s="62"/>
      <c r="C4" s="64">
        <v>9</v>
      </c>
      <c r="D4" s="64">
        <v>8</v>
      </c>
      <c r="E4" s="64">
        <v>4</v>
      </c>
      <c r="G4" s="64"/>
      <c r="I4" s="62"/>
      <c r="J4" s="21" t="s">
        <v>355</v>
      </c>
      <c r="K4" s="65">
        <f t="shared" si="0"/>
        <v>21</v>
      </c>
    </row>
    <row r="5" spans="1:11" x14ac:dyDescent="0.35">
      <c r="A5" s="21" t="s">
        <v>85</v>
      </c>
      <c r="B5" s="62"/>
      <c r="C5" s="64"/>
      <c r="D5" s="64"/>
      <c r="E5" s="64"/>
      <c r="G5" s="64"/>
      <c r="I5" s="62"/>
      <c r="K5" s="65">
        <f t="shared" si="0"/>
        <v>0</v>
      </c>
    </row>
    <row r="6" spans="1:11" x14ac:dyDescent="0.35">
      <c r="A6" s="21" t="s">
        <v>86</v>
      </c>
      <c r="B6" s="62"/>
      <c r="C6" s="64">
        <v>21</v>
      </c>
      <c r="D6" s="64">
        <v>10</v>
      </c>
      <c r="E6" s="64">
        <v>4</v>
      </c>
      <c r="G6" s="64"/>
      <c r="I6" s="62"/>
      <c r="K6" s="65">
        <f t="shared" si="0"/>
        <v>35</v>
      </c>
    </row>
    <row r="7" spans="1:11" x14ac:dyDescent="0.35">
      <c r="A7" s="21" t="s">
        <v>87</v>
      </c>
      <c r="B7" s="62"/>
      <c r="C7" s="64">
        <v>21</v>
      </c>
      <c r="D7" s="64">
        <v>10</v>
      </c>
      <c r="E7" s="64">
        <v>4</v>
      </c>
      <c r="G7" s="64"/>
      <c r="I7" s="62"/>
      <c r="K7" s="65">
        <f t="shared" si="0"/>
        <v>35</v>
      </c>
    </row>
    <row r="8" spans="1:11" x14ac:dyDescent="0.35">
      <c r="A8" s="21" t="s">
        <v>88</v>
      </c>
      <c r="B8" s="62"/>
      <c r="C8" s="64">
        <v>21</v>
      </c>
      <c r="D8" s="64">
        <v>10</v>
      </c>
      <c r="E8" s="64"/>
      <c r="G8" s="64"/>
      <c r="I8" s="62"/>
      <c r="K8" s="65">
        <f t="shared" si="0"/>
        <v>31</v>
      </c>
    </row>
    <row r="9" spans="1:11" x14ac:dyDescent="0.35">
      <c r="A9" s="21" t="s">
        <v>89</v>
      </c>
      <c r="B9" s="62"/>
      <c r="C9" s="64">
        <v>21</v>
      </c>
      <c r="D9" s="64"/>
      <c r="E9" s="64"/>
      <c r="G9" s="64"/>
      <c r="I9" s="62"/>
      <c r="K9" s="65">
        <f t="shared" si="0"/>
        <v>21</v>
      </c>
    </row>
    <row r="10" spans="1:11" x14ac:dyDescent="0.35">
      <c r="A10" s="21" t="s">
        <v>90</v>
      </c>
      <c r="B10" s="62"/>
      <c r="C10" s="64">
        <v>21</v>
      </c>
      <c r="D10" s="64"/>
      <c r="E10" s="64"/>
      <c r="G10" s="64"/>
      <c r="I10" s="62"/>
      <c r="K10" s="65">
        <f t="shared" si="0"/>
        <v>21</v>
      </c>
    </row>
    <row r="11" spans="1:11" x14ac:dyDescent="0.35">
      <c r="A11" s="21" t="s">
        <v>91</v>
      </c>
      <c r="B11" s="62"/>
      <c r="C11" s="64"/>
      <c r="D11" s="64"/>
      <c r="E11" s="64"/>
      <c r="G11" s="64"/>
      <c r="I11" s="62"/>
      <c r="K11" s="65">
        <f t="shared" si="0"/>
        <v>0</v>
      </c>
    </row>
    <row r="12" spans="1:11" x14ac:dyDescent="0.35">
      <c r="A12" s="21" t="s">
        <v>92</v>
      </c>
      <c r="B12" s="62"/>
      <c r="C12" s="64">
        <v>21</v>
      </c>
      <c r="D12" s="64">
        <v>10</v>
      </c>
      <c r="E12" s="64">
        <v>4</v>
      </c>
      <c r="G12" s="64"/>
      <c r="I12" s="62"/>
      <c r="K12" s="65">
        <f t="shared" si="0"/>
        <v>35</v>
      </c>
    </row>
    <row r="13" spans="1:11" x14ac:dyDescent="0.35">
      <c r="A13" s="21" t="s">
        <v>93</v>
      </c>
      <c r="B13" s="62"/>
      <c r="C13" s="64"/>
      <c r="D13" s="64"/>
      <c r="E13" s="64"/>
      <c r="G13" s="64"/>
      <c r="I13" s="62"/>
      <c r="K13" s="65">
        <f t="shared" si="0"/>
        <v>0</v>
      </c>
    </row>
    <row r="14" spans="1:11" x14ac:dyDescent="0.35">
      <c r="A14" s="21" t="s">
        <v>94</v>
      </c>
      <c r="B14" s="62"/>
      <c r="C14" s="64">
        <v>6</v>
      </c>
      <c r="D14" s="64">
        <v>8</v>
      </c>
      <c r="E14" s="64">
        <v>4</v>
      </c>
      <c r="G14" s="64"/>
      <c r="I14" s="62"/>
      <c r="K14" s="65">
        <f t="shared" si="0"/>
        <v>18</v>
      </c>
    </row>
    <row r="15" spans="1:11" x14ac:dyDescent="0.35">
      <c r="A15" s="21" t="s">
        <v>245</v>
      </c>
      <c r="B15" s="62"/>
      <c r="C15" s="64">
        <v>9</v>
      </c>
      <c r="D15" s="64">
        <v>8</v>
      </c>
      <c r="E15" s="64"/>
      <c r="G15" s="64"/>
      <c r="I15" s="62"/>
      <c r="K15" s="65">
        <f t="shared" si="0"/>
        <v>17</v>
      </c>
    </row>
    <row r="16" spans="1:11" x14ac:dyDescent="0.35">
      <c r="A16" s="21" t="s">
        <v>96</v>
      </c>
      <c r="B16" s="62"/>
      <c r="C16" s="64"/>
      <c r="D16" s="64"/>
      <c r="E16" s="64"/>
      <c r="G16" s="64"/>
      <c r="I16" s="62"/>
      <c r="K16" s="65">
        <f t="shared" si="0"/>
        <v>0</v>
      </c>
    </row>
    <row r="17" spans="1:11" x14ac:dyDescent="0.35">
      <c r="A17" s="21" t="s">
        <v>126</v>
      </c>
      <c r="B17" s="62"/>
      <c r="C17" s="64"/>
      <c r="D17" s="64"/>
      <c r="E17" s="64"/>
      <c r="G17" s="64"/>
      <c r="I17" s="62"/>
      <c r="K17" s="65">
        <f t="shared" si="0"/>
        <v>0</v>
      </c>
    </row>
    <row r="18" spans="1:11" x14ac:dyDescent="0.35">
      <c r="A18" s="21" t="s">
        <v>98</v>
      </c>
      <c r="B18" s="62"/>
      <c r="C18" s="64"/>
      <c r="D18" s="64"/>
      <c r="E18" s="64"/>
      <c r="G18" s="64"/>
      <c r="I18" s="62"/>
      <c r="K18" s="65">
        <f t="shared" si="0"/>
        <v>0</v>
      </c>
    </row>
    <row r="19" spans="1:11" x14ac:dyDescent="0.35">
      <c r="A19" s="21" t="s">
        <v>99</v>
      </c>
      <c r="B19" s="62"/>
      <c r="C19" s="64"/>
      <c r="D19" s="64"/>
      <c r="E19" s="64">
        <v>4</v>
      </c>
      <c r="G19" s="64"/>
      <c r="I19" s="62"/>
      <c r="K19" s="65">
        <f t="shared" si="0"/>
        <v>4</v>
      </c>
    </row>
    <row r="20" spans="1:11" x14ac:dyDescent="0.35">
      <c r="A20" s="21" t="s">
        <v>127</v>
      </c>
      <c r="B20" s="62"/>
      <c r="C20" s="64"/>
      <c r="D20" s="64"/>
      <c r="E20" s="64"/>
      <c r="G20" s="64"/>
      <c r="I20" s="62"/>
      <c r="K20" s="65">
        <f t="shared" si="0"/>
        <v>0</v>
      </c>
    </row>
    <row r="21" spans="1:11" x14ac:dyDescent="0.35">
      <c r="A21" s="21" t="s">
        <v>101</v>
      </c>
      <c r="B21" s="62"/>
      <c r="C21" s="64"/>
      <c r="D21" s="64"/>
      <c r="E21" s="64">
        <v>4</v>
      </c>
      <c r="G21" s="64"/>
      <c r="I21" s="62"/>
      <c r="K21" s="65">
        <f t="shared" si="0"/>
        <v>4</v>
      </c>
    </row>
    <row r="22" spans="1:11" x14ac:dyDescent="0.35">
      <c r="A22" s="21" t="s">
        <v>102</v>
      </c>
      <c r="B22" s="62"/>
      <c r="C22" s="64"/>
      <c r="D22" s="64"/>
      <c r="E22" s="64"/>
      <c r="G22" s="64"/>
      <c r="I22" s="62"/>
      <c r="K22" s="65">
        <f t="shared" si="0"/>
        <v>0</v>
      </c>
    </row>
    <row r="23" spans="1:11" x14ac:dyDescent="0.35">
      <c r="A23" s="21" t="s">
        <v>103</v>
      </c>
      <c r="B23" s="62"/>
      <c r="C23" s="64">
        <v>2</v>
      </c>
      <c r="D23" s="64">
        <v>2</v>
      </c>
      <c r="E23" s="64"/>
      <c r="G23" s="64"/>
      <c r="I23" s="62"/>
      <c r="K23" s="65">
        <f t="shared" si="0"/>
        <v>4</v>
      </c>
    </row>
    <row r="24" spans="1:11" x14ac:dyDescent="0.35">
      <c r="B24" s="62"/>
      <c r="C24" s="64"/>
      <c r="D24" s="64"/>
      <c r="E24" s="64"/>
      <c r="G24" s="64"/>
      <c r="I24" s="62"/>
    </row>
    <row r="25" spans="1:11" x14ac:dyDescent="0.35">
      <c r="B25" s="62"/>
      <c r="C25" s="64"/>
      <c r="D25" s="64"/>
      <c r="E25" s="64"/>
      <c r="G25" s="64"/>
      <c r="I25" s="62"/>
    </row>
    <row r="26" spans="1:11" x14ac:dyDescent="0.35">
      <c r="G26" s="64"/>
    </row>
    <row r="27" spans="1:11" x14ac:dyDescent="0.35">
      <c r="G27" s="64"/>
    </row>
    <row r="28" spans="1:11" x14ac:dyDescent="0.35">
      <c r="A28" s="68"/>
      <c r="B28" s="63"/>
      <c r="C28" s="63" t="s">
        <v>114</v>
      </c>
      <c r="D28" s="63" t="s">
        <v>115</v>
      </c>
      <c r="E28" s="63" t="s">
        <v>116</v>
      </c>
      <c r="F28" s="63" t="s">
        <v>117</v>
      </c>
      <c r="G28" s="63" t="s">
        <v>118</v>
      </c>
      <c r="H28" s="62" t="s">
        <v>119</v>
      </c>
      <c r="I28" s="62"/>
      <c r="J28" s="62" t="s">
        <v>120</v>
      </c>
    </row>
    <row r="29" spans="1:11" x14ac:dyDescent="0.35">
      <c r="A29" s="21" t="s">
        <v>121</v>
      </c>
      <c r="B29" s="62"/>
      <c r="C29" s="64"/>
      <c r="D29" s="64"/>
      <c r="E29" s="64"/>
      <c r="G29" s="64"/>
      <c r="I29" s="62"/>
      <c r="J29" s="21"/>
      <c r="K29" s="65">
        <f t="shared" ref="K29:K51" si="1">SUM(C29:H29)</f>
        <v>0</v>
      </c>
    </row>
    <row r="30" spans="1:11" x14ac:dyDescent="0.35">
      <c r="A30" s="21" t="s">
        <v>123</v>
      </c>
      <c r="B30" s="62"/>
      <c r="C30" s="64"/>
      <c r="D30" s="64"/>
      <c r="E30" s="64"/>
      <c r="G30" s="64"/>
      <c r="I30" s="62"/>
      <c r="J30" s="21"/>
      <c r="K30" s="65">
        <f t="shared" si="1"/>
        <v>0</v>
      </c>
    </row>
    <row r="31" spans="1:11" x14ac:dyDescent="0.35">
      <c r="A31" s="21" t="s">
        <v>84</v>
      </c>
      <c r="B31" s="62"/>
      <c r="C31" s="64"/>
      <c r="D31" s="64"/>
      <c r="E31" s="64"/>
      <c r="G31" s="64"/>
      <c r="I31" s="62"/>
      <c r="J31" s="21"/>
      <c r="K31" s="65">
        <f t="shared" si="1"/>
        <v>0</v>
      </c>
    </row>
    <row r="32" spans="1:11" x14ac:dyDescent="0.35">
      <c r="A32" s="21" t="s">
        <v>85</v>
      </c>
      <c r="B32" s="62"/>
      <c r="C32" s="64"/>
      <c r="D32" s="64"/>
      <c r="E32" s="64"/>
      <c r="G32" s="64"/>
      <c r="I32" s="62"/>
      <c r="K32" s="65">
        <f t="shared" si="1"/>
        <v>0</v>
      </c>
    </row>
    <row r="33" spans="1:11" x14ac:dyDescent="0.35">
      <c r="A33" s="21" t="s">
        <v>86</v>
      </c>
      <c r="B33" s="62"/>
      <c r="C33" s="64"/>
      <c r="D33" s="64"/>
      <c r="E33" s="64"/>
      <c r="G33" s="64"/>
      <c r="I33" s="62"/>
      <c r="K33" s="65">
        <f t="shared" si="1"/>
        <v>0</v>
      </c>
    </row>
    <row r="34" spans="1:11" x14ac:dyDescent="0.35">
      <c r="A34" s="21" t="s">
        <v>87</v>
      </c>
      <c r="B34" s="62"/>
      <c r="C34" s="64"/>
      <c r="D34" s="64"/>
      <c r="E34" s="64"/>
      <c r="G34" s="64"/>
      <c r="I34" s="62"/>
      <c r="K34" s="65">
        <f t="shared" si="1"/>
        <v>0</v>
      </c>
    </row>
    <row r="35" spans="1:11" x14ac:dyDescent="0.35">
      <c r="A35" s="21" t="s">
        <v>88</v>
      </c>
      <c r="B35" s="62"/>
      <c r="C35" s="64"/>
      <c r="D35" s="64"/>
      <c r="E35" s="64"/>
      <c r="G35" s="64"/>
      <c r="I35" s="62"/>
      <c r="K35" s="65">
        <f t="shared" si="1"/>
        <v>0</v>
      </c>
    </row>
    <row r="36" spans="1:11" x14ac:dyDescent="0.35">
      <c r="A36" s="21" t="s">
        <v>89</v>
      </c>
      <c r="B36" s="62"/>
      <c r="C36" s="64"/>
      <c r="D36" s="64"/>
      <c r="E36" s="64"/>
      <c r="G36" s="64"/>
      <c r="I36" s="62"/>
      <c r="K36" s="65">
        <f t="shared" si="1"/>
        <v>0</v>
      </c>
    </row>
    <row r="37" spans="1:11" x14ac:dyDescent="0.35">
      <c r="A37" s="21" t="s">
        <v>90</v>
      </c>
      <c r="B37" s="62"/>
      <c r="C37" s="64"/>
      <c r="D37" s="64"/>
      <c r="E37" s="64"/>
      <c r="G37" s="64"/>
      <c r="I37" s="62"/>
      <c r="K37" s="65">
        <f t="shared" si="1"/>
        <v>0</v>
      </c>
    </row>
    <row r="38" spans="1:11" x14ac:dyDescent="0.35">
      <c r="A38" s="21" t="s">
        <v>91</v>
      </c>
      <c r="B38" s="62"/>
      <c r="C38" s="64"/>
      <c r="D38" s="64"/>
      <c r="E38" s="64"/>
      <c r="G38" s="64"/>
      <c r="I38" s="62"/>
      <c r="K38" s="65">
        <f t="shared" si="1"/>
        <v>0</v>
      </c>
    </row>
    <row r="39" spans="1:11" x14ac:dyDescent="0.35">
      <c r="A39" s="21" t="s">
        <v>92</v>
      </c>
      <c r="B39" s="62"/>
      <c r="C39" s="64"/>
      <c r="D39" s="64"/>
      <c r="E39" s="64"/>
      <c r="G39" s="64"/>
      <c r="I39" s="62"/>
      <c r="K39" s="65">
        <f t="shared" si="1"/>
        <v>0</v>
      </c>
    </row>
    <row r="40" spans="1:11" x14ac:dyDescent="0.35">
      <c r="A40" s="21" t="s">
        <v>93</v>
      </c>
      <c r="B40" s="62"/>
      <c r="C40" s="64"/>
      <c r="D40" s="64"/>
      <c r="E40" s="64"/>
      <c r="G40" s="64"/>
      <c r="I40" s="62"/>
      <c r="K40" s="65">
        <f t="shared" si="1"/>
        <v>0</v>
      </c>
    </row>
    <row r="41" spans="1:11" x14ac:dyDescent="0.35">
      <c r="A41" s="21" t="s">
        <v>94</v>
      </c>
      <c r="B41" s="62"/>
      <c r="C41" s="64"/>
      <c r="D41" s="64"/>
      <c r="E41" s="64"/>
      <c r="G41" s="64"/>
      <c r="I41" s="62"/>
      <c r="K41" s="65">
        <f t="shared" si="1"/>
        <v>0</v>
      </c>
    </row>
    <row r="42" spans="1:11" x14ac:dyDescent="0.35">
      <c r="A42" s="21" t="s">
        <v>125</v>
      </c>
      <c r="B42" s="62"/>
      <c r="C42" s="64"/>
      <c r="D42" s="64"/>
      <c r="E42" s="64"/>
      <c r="G42" s="64"/>
      <c r="I42" s="62"/>
      <c r="K42" s="65">
        <f t="shared" si="1"/>
        <v>0</v>
      </c>
    </row>
    <row r="43" spans="1:11" x14ac:dyDescent="0.35">
      <c r="A43" s="21" t="s">
        <v>130</v>
      </c>
      <c r="B43" s="62"/>
      <c r="C43" s="64"/>
      <c r="D43" s="64"/>
      <c r="E43" s="64"/>
      <c r="G43" s="64"/>
      <c r="I43" s="62"/>
      <c r="K43" s="65">
        <f t="shared" si="1"/>
        <v>0</v>
      </c>
    </row>
    <row r="44" spans="1:11" x14ac:dyDescent="0.35">
      <c r="A44" s="21" t="s">
        <v>96</v>
      </c>
      <c r="B44" s="62"/>
      <c r="C44" s="64"/>
      <c r="D44" s="64"/>
      <c r="E44" s="64"/>
      <c r="G44" s="64"/>
      <c r="I44" s="62"/>
      <c r="K44" s="65">
        <f t="shared" si="1"/>
        <v>0</v>
      </c>
    </row>
    <row r="45" spans="1:11" x14ac:dyDescent="0.35">
      <c r="A45" s="21" t="s">
        <v>126</v>
      </c>
      <c r="B45" s="62"/>
      <c r="C45" s="64"/>
      <c r="D45" s="64"/>
      <c r="E45" s="64"/>
      <c r="G45" s="64"/>
      <c r="I45" s="62"/>
      <c r="K45" s="65">
        <f t="shared" si="1"/>
        <v>0</v>
      </c>
    </row>
    <row r="46" spans="1:11" x14ac:dyDescent="0.35">
      <c r="A46" s="21" t="s">
        <v>98</v>
      </c>
      <c r="B46" s="62"/>
      <c r="C46" s="64"/>
      <c r="D46" s="64"/>
      <c r="E46" s="64"/>
      <c r="G46" s="64"/>
      <c r="I46" s="62"/>
      <c r="K46" s="65">
        <f t="shared" si="1"/>
        <v>0</v>
      </c>
    </row>
    <row r="47" spans="1:11" x14ac:dyDescent="0.35">
      <c r="A47" s="21" t="s">
        <v>99</v>
      </c>
      <c r="B47" s="62"/>
      <c r="C47" s="64"/>
      <c r="D47" s="64"/>
      <c r="E47" s="64"/>
      <c r="G47" s="64"/>
      <c r="I47" s="62"/>
      <c r="K47" s="65">
        <f t="shared" si="1"/>
        <v>0</v>
      </c>
    </row>
    <row r="48" spans="1:11" x14ac:dyDescent="0.35">
      <c r="A48" s="21" t="s">
        <v>127</v>
      </c>
      <c r="B48" s="62"/>
      <c r="C48" s="64"/>
      <c r="D48" s="64"/>
      <c r="E48" s="64"/>
      <c r="G48" s="64"/>
      <c r="I48" s="62"/>
      <c r="K48" s="65">
        <f t="shared" si="1"/>
        <v>0</v>
      </c>
    </row>
    <row r="49" spans="1:11" x14ac:dyDescent="0.35">
      <c r="A49" s="21" t="s">
        <v>101</v>
      </c>
      <c r="B49" s="62"/>
      <c r="C49" s="64"/>
      <c r="D49" s="64"/>
      <c r="E49" s="64"/>
      <c r="G49" s="64"/>
      <c r="I49" s="62"/>
      <c r="K49" s="65">
        <f t="shared" si="1"/>
        <v>0</v>
      </c>
    </row>
    <row r="50" spans="1:11" x14ac:dyDescent="0.35">
      <c r="A50" s="21" t="s">
        <v>102</v>
      </c>
      <c r="B50" s="62"/>
      <c r="C50" s="64"/>
      <c r="D50" s="64"/>
      <c r="E50" s="64"/>
      <c r="G50" s="64"/>
      <c r="I50" s="62"/>
      <c r="K50" s="65">
        <f t="shared" si="1"/>
        <v>0</v>
      </c>
    </row>
    <row r="51" spans="1:11" x14ac:dyDescent="0.35">
      <c r="A51" s="21" t="s">
        <v>103</v>
      </c>
      <c r="B51" s="62"/>
      <c r="C51" s="64"/>
      <c r="D51" s="64"/>
      <c r="E51" s="64"/>
      <c r="G51" s="64"/>
      <c r="I51" s="62"/>
      <c r="K51" s="65">
        <f t="shared" si="1"/>
        <v>0</v>
      </c>
    </row>
    <row r="52" spans="1:11" x14ac:dyDescent="0.35">
      <c r="B52" s="62"/>
      <c r="C52" s="64"/>
      <c r="D52" s="64"/>
      <c r="E52" s="64"/>
      <c r="G52" s="64"/>
      <c r="I52" s="62"/>
    </row>
    <row r="53" spans="1:11" x14ac:dyDescent="0.35">
      <c r="B53" s="62"/>
      <c r="C53" s="64"/>
      <c r="D53" s="64"/>
      <c r="E53" s="64"/>
      <c r="G53" s="64"/>
      <c r="I53" s="62"/>
    </row>
    <row r="54" spans="1:11" x14ac:dyDescent="0.35">
      <c r="G54" s="64"/>
    </row>
    <row r="55" spans="1:11" x14ac:dyDescent="0.35">
      <c r="A55" s="68"/>
      <c r="B55" s="63"/>
      <c r="C55" s="63" t="s">
        <v>114</v>
      </c>
      <c r="D55" s="63" t="s">
        <v>115</v>
      </c>
      <c r="E55" s="63" t="s">
        <v>116</v>
      </c>
      <c r="F55" s="63" t="s">
        <v>117</v>
      </c>
      <c r="G55" s="63" t="s">
        <v>118</v>
      </c>
      <c r="H55" s="62" t="s">
        <v>119</v>
      </c>
      <c r="I55" s="62"/>
      <c r="J55" s="62" t="s">
        <v>120</v>
      </c>
    </row>
    <row r="56" spans="1:11" x14ac:dyDescent="0.35">
      <c r="A56" s="21" t="s">
        <v>121</v>
      </c>
      <c r="B56" s="62"/>
      <c r="C56" s="64"/>
      <c r="D56" s="64"/>
      <c r="E56" s="64"/>
      <c r="G56" s="64"/>
      <c r="I56" s="62"/>
      <c r="J56" s="21"/>
      <c r="K56" s="65">
        <f t="shared" ref="K56:K78" si="2">SUM(C56:H56)</f>
        <v>0</v>
      </c>
    </row>
    <row r="57" spans="1:11" x14ac:dyDescent="0.35">
      <c r="A57" s="21" t="s">
        <v>123</v>
      </c>
      <c r="B57" s="62"/>
      <c r="C57" s="64"/>
      <c r="D57" s="64"/>
      <c r="E57" s="64"/>
      <c r="G57" s="64"/>
      <c r="I57" s="62"/>
      <c r="J57" s="21"/>
      <c r="K57" s="65">
        <f t="shared" si="2"/>
        <v>0</v>
      </c>
    </row>
    <row r="58" spans="1:11" x14ac:dyDescent="0.35">
      <c r="A58" s="21" t="s">
        <v>84</v>
      </c>
      <c r="B58" s="62"/>
      <c r="C58" s="64"/>
      <c r="D58" s="64"/>
      <c r="E58" s="64"/>
      <c r="G58" s="64"/>
      <c r="I58" s="62"/>
      <c r="J58" s="21"/>
      <c r="K58" s="65">
        <f t="shared" si="2"/>
        <v>0</v>
      </c>
    </row>
    <row r="59" spans="1:11" x14ac:dyDescent="0.35">
      <c r="A59" s="21" t="s">
        <v>85</v>
      </c>
      <c r="B59" s="62"/>
      <c r="C59" s="64"/>
      <c r="D59" s="64"/>
      <c r="E59" s="64"/>
      <c r="G59" s="64"/>
      <c r="I59" s="62"/>
      <c r="K59" s="65">
        <f t="shared" si="2"/>
        <v>0</v>
      </c>
    </row>
    <row r="60" spans="1:11" x14ac:dyDescent="0.35">
      <c r="A60" s="21" t="s">
        <v>86</v>
      </c>
      <c r="B60" s="62"/>
      <c r="C60" s="64"/>
      <c r="D60" s="64"/>
      <c r="E60" s="64"/>
      <c r="G60" s="64"/>
      <c r="I60" s="62"/>
      <c r="K60" s="65">
        <f t="shared" si="2"/>
        <v>0</v>
      </c>
    </row>
    <row r="61" spans="1:11" x14ac:dyDescent="0.35">
      <c r="A61" s="21" t="s">
        <v>87</v>
      </c>
      <c r="B61" s="62"/>
      <c r="C61" s="64"/>
      <c r="D61" s="64"/>
      <c r="E61" s="64"/>
      <c r="G61" s="64"/>
      <c r="I61" s="62"/>
      <c r="K61" s="65">
        <f t="shared" si="2"/>
        <v>0</v>
      </c>
    </row>
    <row r="62" spans="1:11" x14ac:dyDescent="0.35">
      <c r="A62" s="21" t="s">
        <v>88</v>
      </c>
      <c r="B62" s="62"/>
      <c r="C62" s="64"/>
      <c r="D62" s="64"/>
      <c r="E62" s="64"/>
      <c r="G62" s="64"/>
      <c r="I62" s="62"/>
      <c r="K62" s="65">
        <f t="shared" si="2"/>
        <v>0</v>
      </c>
    </row>
    <row r="63" spans="1:11" x14ac:dyDescent="0.35">
      <c r="A63" s="21" t="s">
        <v>89</v>
      </c>
      <c r="B63" s="62"/>
      <c r="C63" s="64"/>
      <c r="D63" s="64"/>
      <c r="E63" s="64"/>
      <c r="G63" s="64"/>
      <c r="I63" s="62"/>
      <c r="K63" s="65">
        <f t="shared" si="2"/>
        <v>0</v>
      </c>
    </row>
    <row r="64" spans="1:11" x14ac:dyDescent="0.35">
      <c r="A64" s="21" t="s">
        <v>90</v>
      </c>
      <c r="B64" s="62"/>
      <c r="C64" s="64"/>
      <c r="D64" s="64"/>
      <c r="E64" s="64"/>
      <c r="G64" s="64"/>
      <c r="I64" s="62"/>
      <c r="K64" s="65">
        <f t="shared" si="2"/>
        <v>0</v>
      </c>
    </row>
    <row r="65" spans="1:11" x14ac:dyDescent="0.35">
      <c r="A65" s="21" t="s">
        <v>91</v>
      </c>
      <c r="B65" s="62"/>
      <c r="C65" s="64"/>
      <c r="D65" s="64"/>
      <c r="E65" s="64"/>
      <c r="G65" s="64"/>
      <c r="I65" s="62"/>
      <c r="K65" s="65">
        <f t="shared" si="2"/>
        <v>0</v>
      </c>
    </row>
    <row r="66" spans="1:11" x14ac:dyDescent="0.35">
      <c r="A66" s="21" t="s">
        <v>92</v>
      </c>
      <c r="B66" s="62"/>
      <c r="C66" s="64"/>
      <c r="D66" s="64"/>
      <c r="E66" s="64"/>
      <c r="G66" s="64"/>
      <c r="I66" s="62"/>
      <c r="K66" s="65">
        <f t="shared" si="2"/>
        <v>0</v>
      </c>
    </row>
    <row r="67" spans="1:11" x14ac:dyDescent="0.35">
      <c r="A67" s="21" t="s">
        <v>93</v>
      </c>
      <c r="B67" s="62"/>
      <c r="C67" s="64"/>
      <c r="D67" s="64"/>
      <c r="E67" s="64"/>
      <c r="G67" s="64"/>
      <c r="I67" s="62"/>
      <c r="K67" s="65">
        <f t="shared" si="2"/>
        <v>0</v>
      </c>
    </row>
    <row r="68" spans="1:11" x14ac:dyDescent="0.35">
      <c r="A68" s="21" t="s">
        <v>94</v>
      </c>
      <c r="B68" s="62"/>
      <c r="C68" s="64"/>
      <c r="D68" s="64"/>
      <c r="E68" s="64"/>
      <c r="G68" s="64"/>
      <c r="I68" s="62"/>
      <c r="K68" s="65">
        <f t="shared" si="2"/>
        <v>0</v>
      </c>
    </row>
    <row r="69" spans="1:11" x14ac:dyDescent="0.35">
      <c r="A69" s="21" t="s">
        <v>125</v>
      </c>
      <c r="B69" s="62"/>
      <c r="C69" s="64"/>
      <c r="D69" s="64"/>
      <c r="E69" s="64"/>
      <c r="G69" s="64"/>
      <c r="I69" s="62"/>
      <c r="K69" s="65">
        <f t="shared" si="2"/>
        <v>0</v>
      </c>
    </row>
    <row r="70" spans="1:11" x14ac:dyDescent="0.35">
      <c r="A70" s="21" t="s">
        <v>130</v>
      </c>
      <c r="B70" s="62"/>
      <c r="C70" s="64"/>
      <c r="D70" s="64"/>
      <c r="E70" s="64"/>
      <c r="G70" s="64"/>
      <c r="I70" s="62"/>
      <c r="K70" s="65">
        <f t="shared" si="2"/>
        <v>0</v>
      </c>
    </row>
    <row r="71" spans="1:11" x14ac:dyDescent="0.35">
      <c r="A71" s="21" t="s">
        <v>96</v>
      </c>
      <c r="B71" s="62"/>
      <c r="C71" s="64"/>
      <c r="D71" s="64"/>
      <c r="E71" s="64"/>
      <c r="G71" s="64"/>
      <c r="I71" s="62"/>
      <c r="K71" s="65">
        <f t="shared" si="2"/>
        <v>0</v>
      </c>
    </row>
    <row r="72" spans="1:11" x14ac:dyDescent="0.35">
      <c r="A72" s="21" t="s">
        <v>126</v>
      </c>
      <c r="B72" s="62"/>
      <c r="C72" s="64"/>
      <c r="D72" s="64"/>
      <c r="E72" s="64"/>
      <c r="G72" s="64"/>
      <c r="I72" s="62"/>
      <c r="K72" s="65">
        <f t="shared" si="2"/>
        <v>0</v>
      </c>
    </row>
    <row r="73" spans="1:11" x14ac:dyDescent="0.35">
      <c r="A73" s="21" t="s">
        <v>98</v>
      </c>
      <c r="B73" s="62"/>
      <c r="C73" s="64"/>
      <c r="D73" s="64"/>
      <c r="E73" s="64"/>
      <c r="G73" s="64"/>
      <c r="I73" s="62"/>
      <c r="K73" s="65">
        <f t="shared" si="2"/>
        <v>0</v>
      </c>
    </row>
    <row r="74" spans="1:11" x14ac:dyDescent="0.35">
      <c r="A74" s="21" t="s">
        <v>99</v>
      </c>
      <c r="B74" s="62"/>
      <c r="C74" s="64"/>
      <c r="D74" s="64"/>
      <c r="E74" s="64"/>
      <c r="G74" s="64"/>
      <c r="I74" s="62"/>
      <c r="K74" s="65">
        <f t="shared" si="2"/>
        <v>0</v>
      </c>
    </row>
    <row r="75" spans="1:11" x14ac:dyDescent="0.35">
      <c r="A75" s="21" t="s">
        <v>127</v>
      </c>
      <c r="B75" s="62"/>
      <c r="C75" s="64"/>
      <c r="D75" s="64"/>
      <c r="E75" s="64"/>
      <c r="G75" s="64"/>
      <c r="I75" s="62"/>
      <c r="K75" s="65">
        <f t="shared" si="2"/>
        <v>0</v>
      </c>
    </row>
    <row r="76" spans="1:11" x14ac:dyDescent="0.35">
      <c r="A76" s="21" t="s">
        <v>101</v>
      </c>
      <c r="B76" s="62"/>
      <c r="C76" s="64"/>
      <c r="D76" s="64"/>
      <c r="E76" s="64"/>
      <c r="G76" s="64"/>
      <c r="I76" s="62"/>
      <c r="K76" s="65">
        <f t="shared" si="2"/>
        <v>0</v>
      </c>
    </row>
    <row r="77" spans="1:11" x14ac:dyDescent="0.35">
      <c r="A77" s="21" t="s">
        <v>102</v>
      </c>
      <c r="B77" s="62"/>
      <c r="C77" s="64"/>
      <c r="D77" s="64"/>
      <c r="E77" s="64"/>
      <c r="G77" s="64"/>
      <c r="I77" s="62"/>
      <c r="K77" s="65">
        <f t="shared" si="2"/>
        <v>0</v>
      </c>
    </row>
    <row r="78" spans="1:11" x14ac:dyDescent="0.35">
      <c r="A78" s="21" t="s">
        <v>103</v>
      </c>
      <c r="B78" s="62"/>
      <c r="C78" s="64"/>
      <c r="D78" s="64"/>
      <c r="E78" s="64"/>
      <c r="G78" s="64"/>
      <c r="I78" s="62"/>
      <c r="K78" s="65">
        <f t="shared" si="2"/>
        <v>0</v>
      </c>
    </row>
    <row r="79" spans="1:11" x14ac:dyDescent="0.35">
      <c r="B79" s="62"/>
      <c r="C79" s="64"/>
      <c r="D79" s="64"/>
      <c r="E79" s="64"/>
      <c r="G79" s="64"/>
      <c r="I79" s="62"/>
    </row>
    <row r="80" spans="1:11" x14ac:dyDescent="0.35">
      <c r="B80" s="62"/>
      <c r="C80" s="64"/>
      <c r="D80" s="64"/>
      <c r="E80" s="64"/>
      <c r="G80" s="64"/>
      <c r="I80" s="62"/>
    </row>
    <row r="82" spans="1:11" x14ac:dyDescent="0.35">
      <c r="A82" s="68"/>
      <c r="B82" s="63"/>
      <c r="C82" s="63" t="s">
        <v>114</v>
      </c>
      <c r="D82" s="63" t="s">
        <v>115</v>
      </c>
      <c r="E82" s="63" t="s">
        <v>116</v>
      </c>
      <c r="F82" s="63" t="s">
        <v>117</v>
      </c>
      <c r="G82" s="63" t="s">
        <v>118</v>
      </c>
      <c r="H82" s="62" t="s">
        <v>119</v>
      </c>
      <c r="I82" s="62"/>
      <c r="J82" s="62" t="s">
        <v>120</v>
      </c>
    </row>
    <row r="83" spans="1:11" x14ac:dyDescent="0.35">
      <c r="A83" s="21" t="s">
        <v>121</v>
      </c>
      <c r="B83" s="62"/>
      <c r="C83" s="64"/>
      <c r="D83" s="64"/>
      <c r="E83" s="64"/>
      <c r="G83" s="64"/>
      <c r="I83" s="62"/>
      <c r="J83" s="21"/>
      <c r="K83" s="65">
        <f t="shared" ref="K83:K105" si="3">SUM(C83:H83)</f>
        <v>0</v>
      </c>
    </row>
    <row r="84" spans="1:11" x14ac:dyDescent="0.35">
      <c r="A84" s="21" t="s">
        <v>123</v>
      </c>
      <c r="B84" s="62"/>
      <c r="C84" s="64"/>
      <c r="D84" s="64"/>
      <c r="E84" s="64"/>
      <c r="G84" s="64"/>
      <c r="I84" s="62"/>
      <c r="J84" s="21"/>
      <c r="K84" s="65">
        <f t="shared" si="3"/>
        <v>0</v>
      </c>
    </row>
    <row r="85" spans="1:11" x14ac:dyDescent="0.35">
      <c r="A85" s="21" t="s">
        <v>84</v>
      </c>
      <c r="B85" s="62"/>
      <c r="C85" s="64"/>
      <c r="D85" s="64"/>
      <c r="E85" s="64"/>
      <c r="G85" s="64"/>
      <c r="I85" s="62"/>
      <c r="J85" s="21"/>
      <c r="K85" s="65">
        <f t="shared" si="3"/>
        <v>0</v>
      </c>
    </row>
    <row r="86" spans="1:11" x14ac:dyDescent="0.35">
      <c r="A86" s="21" t="s">
        <v>85</v>
      </c>
      <c r="B86" s="62"/>
      <c r="C86" s="64"/>
      <c r="D86" s="64"/>
      <c r="E86" s="64"/>
      <c r="G86" s="64"/>
      <c r="I86" s="62"/>
      <c r="K86" s="65">
        <f t="shared" si="3"/>
        <v>0</v>
      </c>
    </row>
    <row r="87" spans="1:11" x14ac:dyDescent="0.35">
      <c r="A87" s="21" t="s">
        <v>86</v>
      </c>
      <c r="B87" s="62"/>
      <c r="C87" s="64"/>
      <c r="D87" s="64"/>
      <c r="E87" s="64"/>
      <c r="G87" s="64"/>
      <c r="I87" s="62"/>
      <c r="K87" s="65">
        <f t="shared" si="3"/>
        <v>0</v>
      </c>
    </row>
    <row r="88" spans="1:11" x14ac:dyDescent="0.35">
      <c r="A88" s="21" t="s">
        <v>87</v>
      </c>
      <c r="B88" s="62"/>
      <c r="C88" s="64"/>
      <c r="D88" s="64"/>
      <c r="E88" s="64"/>
      <c r="G88" s="64"/>
      <c r="I88" s="62"/>
      <c r="K88" s="65">
        <f t="shared" si="3"/>
        <v>0</v>
      </c>
    </row>
    <row r="89" spans="1:11" x14ac:dyDescent="0.35">
      <c r="A89" s="21" t="s">
        <v>88</v>
      </c>
      <c r="B89" s="62"/>
      <c r="C89" s="64"/>
      <c r="D89" s="64"/>
      <c r="E89" s="64"/>
      <c r="G89" s="64"/>
      <c r="I89" s="62"/>
      <c r="K89" s="65">
        <f t="shared" si="3"/>
        <v>0</v>
      </c>
    </row>
    <row r="90" spans="1:11" x14ac:dyDescent="0.35">
      <c r="A90" s="21" t="s">
        <v>89</v>
      </c>
      <c r="B90" s="62"/>
      <c r="C90" s="64"/>
      <c r="D90" s="64"/>
      <c r="E90" s="64"/>
      <c r="G90" s="64"/>
      <c r="I90" s="62"/>
      <c r="K90" s="65">
        <f t="shared" si="3"/>
        <v>0</v>
      </c>
    </row>
    <row r="91" spans="1:11" x14ac:dyDescent="0.35">
      <c r="A91" s="21" t="s">
        <v>90</v>
      </c>
      <c r="B91" s="62"/>
      <c r="C91" s="64"/>
      <c r="D91" s="64"/>
      <c r="E91" s="64"/>
      <c r="G91" s="64"/>
      <c r="I91" s="62"/>
      <c r="K91" s="65">
        <f t="shared" si="3"/>
        <v>0</v>
      </c>
    </row>
    <row r="92" spans="1:11" x14ac:dyDescent="0.35">
      <c r="A92" s="21" t="s">
        <v>91</v>
      </c>
      <c r="B92" s="62"/>
      <c r="C92" s="64"/>
      <c r="D92" s="64"/>
      <c r="E92" s="64"/>
      <c r="G92" s="64"/>
      <c r="I92" s="62"/>
      <c r="K92" s="65">
        <f t="shared" si="3"/>
        <v>0</v>
      </c>
    </row>
    <row r="93" spans="1:11" x14ac:dyDescent="0.35">
      <c r="A93" s="21" t="s">
        <v>92</v>
      </c>
      <c r="B93" s="62"/>
      <c r="C93" s="64"/>
      <c r="D93" s="64"/>
      <c r="E93" s="64"/>
      <c r="G93" s="64"/>
      <c r="I93" s="62"/>
      <c r="K93" s="65">
        <f t="shared" si="3"/>
        <v>0</v>
      </c>
    </row>
    <row r="94" spans="1:11" x14ac:dyDescent="0.35">
      <c r="A94" s="21" t="s">
        <v>93</v>
      </c>
      <c r="B94" s="62"/>
      <c r="C94" s="64"/>
      <c r="D94" s="64"/>
      <c r="E94" s="64"/>
      <c r="G94" s="64"/>
      <c r="I94" s="62"/>
      <c r="K94" s="65">
        <f t="shared" si="3"/>
        <v>0</v>
      </c>
    </row>
    <row r="95" spans="1:11" x14ac:dyDescent="0.35">
      <c r="A95" s="21" t="s">
        <v>94</v>
      </c>
      <c r="B95" s="62"/>
      <c r="C95" s="64"/>
      <c r="D95" s="64"/>
      <c r="E95" s="64"/>
      <c r="G95" s="64"/>
      <c r="I95" s="62"/>
      <c r="K95" s="65">
        <f t="shared" si="3"/>
        <v>0</v>
      </c>
    </row>
    <row r="96" spans="1:11" x14ac:dyDescent="0.35">
      <c r="A96" s="21" t="s">
        <v>125</v>
      </c>
      <c r="B96" s="62"/>
      <c r="C96" s="64"/>
      <c r="D96" s="64"/>
      <c r="E96" s="64"/>
      <c r="G96" s="64"/>
      <c r="I96" s="62"/>
      <c r="K96" s="65">
        <f t="shared" si="3"/>
        <v>0</v>
      </c>
    </row>
    <row r="97" spans="1:11" x14ac:dyDescent="0.35">
      <c r="A97" s="21" t="s">
        <v>130</v>
      </c>
      <c r="B97" s="62"/>
      <c r="C97" s="64"/>
      <c r="D97" s="64"/>
      <c r="E97" s="64"/>
      <c r="G97" s="64"/>
      <c r="I97" s="62"/>
      <c r="K97" s="65">
        <f t="shared" si="3"/>
        <v>0</v>
      </c>
    </row>
    <row r="98" spans="1:11" x14ac:dyDescent="0.35">
      <c r="A98" s="21" t="s">
        <v>96</v>
      </c>
      <c r="B98" s="62"/>
      <c r="C98" s="64"/>
      <c r="D98" s="64"/>
      <c r="E98" s="64"/>
      <c r="G98" s="64"/>
      <c r="I98" s="62"/>
      <c r="K98" s="65">
        <f t="shared" si="3"/>
        <v>0</v>
      </c>
    </row>
    <row r="99" spans="1:11" x14ac:dyDescent="0.35">
      <c r="A99" s="21" t="s">
        <v>126</v>
      </c>
      <c r="B99" s="62"/>
      <c r="C99" s="64"/>
      <c r="D99" s="64"/>
      <c r="E99" s="64"/>
      <c r="G99" s="64"/>
      <c r="I99" s="62"/>
      <c r="K99" s="65">
        <f t="shared" si="3"/>
        <v>0</v>
      </c>
    </row>
    <row r="100" spans="1:11" x14ac:dyDescent="0.35">
      <c r="A100" s="21" t="s">
        <v>98</v>
      </c>
      <c r="B100" s="62"/>
      <c r="C100" s="64"/>
      <c r="D100" s="64"/>
      <c r="E100" s="64"/>
      <c r="G100" s="64"/>
      <c r="I100" s="62"/>
      <c r="K100" s="65">
        <f t="shared" si="3"/>
        <v>0</v>
      </c>
    </row>
    <row r="101" spans="1:11" x14ac:dyDescent="0.35">
      <c r="A101" s="21" t="s">
        <v>99</v>
      </c>
      <c r="B101" s="62"/>
      <c r="C101" s="64"/>
      <c r="D101" s="64"/>
      <c r="E101" s="64"/>
      <c r="G101" s="64"/>
      <c r="I101" s="62"/>
      <c r="K101" s="65">
        <f t="shared" si="3"/>
        <v>0</v>
      </c>
    </row>
    <row r="102" spans="1:11" x14ac:dyDescent="0.35">
      <c r="A102" s="21" t="s">
        <v>127</v>
      </c>
      <c r="B102" s="62"/>
      <c r="C102" s="64"/>
      <c r="D102" s="64"/>
      <c r="E102" s="64"/>
      <c r="G102" s="64"/>
      <c r="I102" s="62"/>
      <c r="K102" s="65">
        <f t="shared" si="3"/>
        <v>0</v>
      </c>
    </row>
    <row r="103" spans="1:11" x14ac:dyDescent="0.35">
      <c r="A103" s="21" t="s">
        <v>101</v>
      </c>
      <c r="B103" s="62"/>
      <c r="C103" s="64"/>
      <c r="D103" s="64"/>
      <c r="E103" s="64"/>
      <c r="G103" s="64"/>
      <c r="I103" s="62"/>
      <c r="K103" s="65">
        <f t="shared" si="3"/>
        <v>0</v>
      </c>
    </row>
    <row r="104" spans="1:11" x14ac:dyDescent="0.35">
      <c r="A104" s="21" t="s">
        <v>102</v>
      </c>
      <c r="B104" s="62"/>
      <c r="C104" s="64"/>
      <c r="D104" s="64"/>
      <c r="E104" s="64"/>
      <c r="G104" s="64"/>
      <c r="I104" s="62"/>
      <c r="K104" s="65">
        <f t="shared" si="3"/>
        <v>0</v>
      </c>
    </row>
    <row r="105" spans="1:11" x14ac:dyDescent="0.35">
      <c r="A105" s="21" t="s">
        <v>103</v>
      </c>
      <c r="B105" s="62"/>
      <c r="C105" s="64"/>
      <c r="D105" s="64"/>
      <c r="E105" s="64"/>
      <c r="G105" s="64"/>
      <c r="I105" s="62"/>
      <c r="K105" s="65">
        <f t="shared" si="3"/>
        <v>0</v>
      </c>
    </row>
    <row r="106" spans="1:11" x14ac:dyDescent="0.35">
      <c r="B106" s="62"/>
      <c r="C106" s="64"/>
      <c r="D106" s="64"/>
      <c r="E106" s="64"/>
      <c r="G106" s="64"/>
      <c r="I106" s="62"/>
    </row>
    <row r="107" spans="1:11" x14ac:dyDescent="0.35">
      <c r="B107" s="62"/>
      <c r="C107" s="64"/>
      <c r="D107" s="64"/>
      <c r="E107" s="64"/>
      <c r="G107" s="64"/>
      <c r="I107" s="62"/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EDA46-EE23-47BC-9D80-350306F61E17}">
  <dimension ref="A1:K107"/>
  <sheetViews>
    <sheetView workbookViewId="0">
      <selection activeCell="A15" sqref="A15:XFD15"/>
    </sheetView>
  </sheetViews>
  <sheetFormatPr baseColWidth="10" defaultRowHeight="14.5" x14ac:dyDescent="0.35"/>
  <sheetData>
    <row r="1" spans="1:11" x14ac:dyDescent="0.35">
      <c r="A1" s="68" t="s">
        <v>356</v>
      </c>
      <c r="B1" s="63"/>
      <c r="C1" s="63" t="s">
        <v>114</v>
      </c>
      <c r="D1" s="63" t="s">
        <v>115</v>
      </c>
      <c r="E1" s="63" t="s">
        <v>116</v>
      </c>
      <c r="F1" s="63" t="s">
        <v>117</v>
      </c>
      <c r="G1" s="63" t="s">
        <v>118</v>
      </c>
      <c r="H1" s="62" t="s">
        <v>119</v>
      </c>
      <c r="I1" s="62"/>
      <c r="J1" s="62" t="s">
        <v>120</v>
      </c>
    </row>
    <row r="2" spans="1:11" x14ac:dyDescent="0.35">
      <c r="A2" s="21" t="s">
        <v>121</v>
      </c>
      <c r="B2" s="62"/>
      <c r="C2" s="64"/>
      <c r="D2" s="64"/>
      <c r="E2" s="64"/>
      <c r="G2" s="64">
        <v>10</v>
      </c>
      <c r="H2" s="21"/>
      <c r="I2" s="62"/>
      <c r="J2" s="21" t="s">
        <v>357</v>
      </c>
      <c r="K2" s="65">
        <f t="shared" ref="K2:K23" si="0">SUM(C2:H2)</f>
        <v>10</v>
      </c>
    </row>
    <row r="3" spans="1:11" x14ac:dyDescent="0.35">
      <c r="A3" s="21" t="s">
        <v>123</v>
      </c>
      <c r="B3" s="62"/>
      <c r="C3" s="64"/>
      <c r="D3" s="64"/>
      <c r="E3" s="64"/>
      <c r="G3" s="64">
        <v>10</v>
      </c>
      <c r="I3" s="62"/>
      <c r="J3" s="21" t="s">
        <v>358</v>
      </c>
      <c r="K3" s="65">
        <f t="shared" si="0"/>
        <v>10</v>
      </c>
    </row>
    <row r="4" spans="1:11" x14ac:dyDescent="0.35">
      <c r="A4" s="21" t="s">
        <v>84</v>
      </c>
      <c r="B4" s="62"/>
      <c r="C4" s="64"/>
      <c r="D4" s="64"/>
      <c r="E4" s="64"/>
      <c r="G4" s="64">
        <v>10</v>
      </c>
      <c r="I4" s="62"/>
      <c r="J4" s="21"/>
      <c r="K4" s="65">
        <f t="shared" si="0"/>
        <v>10</v>
      </c>
    </row>
    <row r="5" spans="1:11" x14ac:dyDescent="0.35">
      <c r="A5" s="21" t="s">
        <v>85</v>
      </c>
      <c r="B5" s="62"/>
      <c r="C5" s="64"/>
      <c r="D5" s="64"/>
      <c r="E5" s="64"/>
      <c r="G5" s="64"/>
      <c r="I5" s="62"/>
      <c r="K5" s="65">
        <f t="shared" si="0"/>
        <v>0</v>
      </c>
    </row>
    <row r="6" spans="1:11" x14ac:dyDescent="0.35">
      <c r="A6" s="21" t="s">
        <v>86</v>
      </c>
      <c r="B6" s="62"/>
      <c r="C6" s="64"/>
      <c r="D6" s="64"/>
      <c r="E6" s="64"/>
      <c r="G6" s="64">
        <v>8</v>
      </c>
      <c r="I6" s="62"/>
      <c r="K6" s="65">
        <f t="shared" si="0"/>
        <v>8</v>
      </c>
    </row>
    <row r="7" spans="1:11" x14ac:dyDescent="0.35">
      <c r="A7" s="21" t="s">
        <v>87</v>
      </c>
      <c r="B7" s="62"/>
      <c r="C7" s="64"/>
      <c r="D7" s="64"/>
      <c r="E7" s="64"/>
      <c r="G7" s="64">
        <v>8</v>
      </c>
      <c r="I7" s="62"/>
      <c r="K7" s="65">
        <f t="shared" si="0"/>
        <v>8</v>
      </c>
    </row>
    <row r="8" spans="1:11" x14ac:dyDescent="0.35">
      <c r="A8" s="21" t="s">
        <v>88</v>
      </c>
      <c r="B8" s="62"/>
      <c r="C8" s="64"/>
      <c r="D8" s="64"/>
      <c r="E8" s="64"/>
      <c r="G8" s="64"/>
      <c r="I8" s="62"/>
      <c r="K8" s="65">
        <f t="shared" si="0"/>
        <v>0</v>
      </c>
    </row>
    <row r="9" spans="1:11" x14ac:dyDescent="0.35">
      <c r="A9" s="21" t="s">
        <v>89</v>
      </c>
      <c r="B9" s="62"/>
      <c r="C9" s="64"/>
      <c r="D9" s="64"/>
      <c r="E9" s="64"/>
      <c r="G9" s="64">
        <v>4</v>
      </c>
      <c r="I9" s="62"/>
      <c r="K9" s="65">
        <f t="shared" si="0"/>
        <v>4</v>
      </c>
    </row>
    <row r="10" spans="1:11" x14ac:dyDescent="0.35">
      <c r="A10" s="21" t="s">
        <v>90</v>
      </c>
      <c r="B10" s="62"/>
      <c r="C10" s="64"/>
      <c r="D10" s="64"/>
      <c r="E10" s="64"/>
      <c r="G10" s="64">
        <v>4</v>
      </c>
      <c r="I10" s="62"/>
      <c r="K10" s="65">
        <f t="shared" si="0"/>
        <v>4</v>
      </c>
    </row>
    <row r="11" spans="1:11" x14ac:dyDescent="0.35">
      <c r="A11" s="21" t="s">
        <v>91</v>
      </c>
      <c r="B11" s="62"/>
      <c r="C11" s="64"/>
      <c r="D11" s="64"/>
      <c r="E11" s="64"/>
      <c r="G11" s="64"/>
      <c r="I11" s="62"/>
      <c r="K11" s="65">
        <f t="shared" si="0"/>
        <v>0</v>
      </c>
    </row>
    <row r="12" spans="1:11" x14ac:dyDescent="0.35">
      <c r="A12" s="21" t="s">
        <v>92</v>
      </c>
      <c r="B12" s="62"/>
      <c r="C12" s="64"/>
      <c r="D12" s="64"/>
      <c r="E12" s="64"/>
      <c r="G12" s="64"/>
      <c r="I12" s="62"/>
      <c r="K12" s="65">
        <f t="shared" si="0"/>
        <v>0</v>
      </c>
    </row>
    <row r="13" spans="1:11" x14ac:dyDescent="0.35">
      <c r="A13" s="21" t="s">
        <v>93</v>
      </c>
      <c r="B13" s="62"/>
      <c r="C13" s="64"/>
      <c r="D13" s="64"/>
      <c r="E13" s="64"/>
      <c r="G13" s="64"/>
      <c r="I13" s="62"/>
      <c r="K13" s="65">
        <f t="shared" si="0"/>
        <v>0</v>
      </c>
    </row>
    <row r="14" spans="1:11" x14ac:dyDescent="0.35">
      <c r="A14" s="21" t="s">
        <v>94</v>
      </c>
      <c r="B14" s="62"/>
      <c r="C14" s="64"/>
      <c r="D14" s="64"/>
      <c r="E14" s="64"/>
      <c r="G14" s="64"/>
      <c r="I14" s="62"/>
      <c r="K14" s="65">
        <f t="shared" si="0"/>
        <v>0</v>
      </c>
    </row>
    <row r="15" spans="1:11" x14ac:dyDescent="0.35">
      <c r="A15" s="21" t="s">
        <v>130</v>
      </c>
      <c r="B15" s="62"/>
      <c r="C15" s="64"/>
      <c r="D15" s="64"/>
      <c r="E15" s="64"/>
      <c r="G15" s="64"/>
      <c r="I15" s="62"/>
      <c r="K15" s="65">
        <f t="shared" si="0"/>
        <v>0</v>
      </c>
    </row>
    <row r="16" spans="1:11" x14ac:dyDescent="0.35">
      <c r="A16" s="21" t="s">
        <v>96</v>
      </c>
      <c r="B16" s="62"/>
      <c r="C16" s="64"/>
      <c r="D16" s="64"/>
      <c r="E16" s="64"/>
      <c r="G16" s="64"/>
      <c r="I16" s="62"/>
      <c r="K16" s="65">
        <f t="shared" si="0"/>
        <v>0</v>
      </c>
    </row>
    <row r="17" spans="1:11" x14ac:dyDescent="0.35">
      <c r="A17" s="21" t="s">
        <v>126</v>
      </c>
      <c r="B17" s="62"/>
      <c r="C17" s="64"/>
      <c r="D17" s="64"/>
      <c r="E17" s="64"/>
      <c r="G17" s="64"/>
      <c r="I17" s="62"/>
      <c r="K17" s="65">
        <f t="shared" si="0"/>
        <v>0</v>
      </c>
    </row>
    <row r="18" spans="1:11" x14ac:dyDescent="0.35">
      <c r="A18" s="21" t="s">
        <v>98</v>
      </c>
      <c r="B18" s="62"/>
      <c r="C18" s="64"/>
      <c r="D18" s="64"/>
      <c r="E18" s="64"/>
      <c r="G18" s="64"/>
      <c r="I18" s="62"/>
      <c r="K18" s="65">
        <f t="shared" si="0"/>
        <v>0</v>
      </c>
    </row>
    <row r="19" spans="1:11" x14ac:dyDescent="0.35">
      <c r="A19" s="21" t="s">
        <v>99</v>
      </c>
      <c r="B19" s="62"/>
      <c r="C19" s="64"/>
      <c r="D19" s="64"/>
      <c r="E19" s="64"/>
      <c r="G19" s="64"/>
      <c r="I19" s="62"/>
      <c r="K19" s="65">
        <f t="shared" si="0"/>
        <v>0</v>
      </c>
    </row>
    <row r="20" spans="1:11" x14ac:dyDescent="0.35">
      <c r="A20" s="21" t="s">
        <v>127</v>
      </c>
      <c r="B20" s="62"/>
      <c r="C20" s="64"/>
      <c r="D20" s="64"/>
      <c r="E20" s="64"/>
      <c r="G20" s="64"/>
      <c r="I20" s="62"/>
      <c r="K20" s="65">
        <f t="shared" si="0"/>
        <v>0</v>
      </c>
    </row>
    <row r="21" spans="1:11" x14ac:dyDescent="0.35">
      <c r="A21" s="21" t="s">
        <v>101</v>
      </c>
      <c r="B21" s="62"/>
      <c r="C21" s="64"/>
      <c r="D21" s="64"/>
      <c r="E21" s="64"/>
      <c r="G21" s="64"/>
      <c r="I21" s="62"/>
      <c r="K21" s="65">
        <f t="shared" si="0"/>
        <v>0</v>
      </c>
    </row>
    <row r="22" spans="1:11" x14ac:dyDescent="0.35">
      <c r="A22" s="21" t="s">
        <v>102</v>
      </c>
      <c r="B22" s="62"/>
      <c r="C22" s="64"/>
      <c r="D22" s="64"/>
      <c r="E22" s="64"/>
      <c r="G22" s="64"/>
      <c r="I22" s="62"/>
      <c r="K22" s="65">
        <f t="shared" si="0"/>
        <v>0</v>
      </c>
    </row>
    <row r="23" spans="1:11" x14ac:dyDescent="0.35">
      <c r="A23" s="21" t="s">
        <v>103</v>
      </c>
      <c r="B23" s="62"/>
      <c r="C23" s="64"/>
      <c r="D23" s="64"/>
      <c r="E23" s="64"/>
      <c r="G23" s="64"/>
      <c r="I23" s="62"/>
      <c r="K23" s="65">
        <f t="shared" si="0"/>
        <v>0</v>
      </c>
    </row>
    <row r="24" spans="1:11" x14ac:dyDescent="0.35">
      <c r="B24" s="62"/>
      <c r="C24" s="64"/>
      <c r="D24" s="64"/>
      <c r="E24" s="64"/>
      <c r="G24" s="64"/>
      <c r="I24" s="62"/>
    </row>
    <row r="25" spans="1:11" x14ac:dyDescent="0.35">
      <c r="B25" s="62"/>
      <c r="C25" s="64"/>
      <c r="D25" s="64"/>
      <c r="E25" s="64"/>
      <c r="G25" s="64"/>
      <c r="I25" s="62"/>
    </row>
    <row r="26" spans="1:11" x14ac:dyDescent="0.35">
      <c r="G26" s="64"/>
    </row>
    <row r="27" spans="1:11" x14ac:dyDescent="0.35">
      <c r="G27" s="64"/>
    </row>
    <row r="28" spans="1:11" x14ac:dyDescent="0.35">
      <c r="A28" s="68"/>
      <c r="B28" s="63"/>
      <c r="C28" s="63" t="s">
        <v>114</v>
      </c>
      <c r="D28" s="63" t="s">
        <v>115</v>
      </c>
      <c r="E28" s="63" t="s">
        <v>116</v>
      </c>
      <c r="F28" s="63" t="s">
        <v>117</v>
      </c>
      <c r="G28" s="63" t="s">
        <v>118</v>
      </c>
      <c r="H28" s="62" t="s">
        <v>119</v>
      </c>
      <c r="I28" s="62"/>
      <c r="J28" s="62" t="s">
        <v>120</v>
      </c>
    </row>
    <row r="29" spans="1:11" x14ac:dyDescent="0.35">
      <c r="A29" s="21" t="s">
        <v>121</v>
      </c>
      <c r="B29" s="62"/>
      <c r="C29" s="64"/>
      <c r="D29" s="64"/>
      <c r="E29" s="64"/>
      <c r="G29" s="64"/>
      <c r="I29" s="62"/>
      <c r="J29" s="21"/>
      <c r="K29" s="65">
        <f t="shared" ref="K29:K51" si="1">SUM(C29:H29)</f>
        <v>0</v>
      </c>
    </row>
    <row r="30" spans="1:11" x14ac:dyDescent="0.35">
      <c r="A30" s="21" t="s">
        <v>123</v>
      </c>
      <c r="B30" s="62"/>
      <c r="C30" s="64"/>
      <c r="D30" s="64"/>
      <c r="E30" s="64"/>
      <c r="G30" s="64"/>
      <c r="I30" s="62"/>
      <c r="J30" s="21"/>
      <c r="K30" s="65">
        <f t="shared" si="1"/>
        <v>0</v>
      </c>
    </row>
    <row r="31" spans="1:11" x14ac:dyDescent="0.35">
      <c r="A31" s="21" t="s">
        <v>84</v>
      </c>
      <c r="B31" s="62"/>
      <c r="C31" s="64"/>
      <c r="D31" s="64"/>
      <c r="E31" s="64"/>
      <c r="G31" s="64"/>
      <c r="I31" s="62"/>
      <c r="J31" s="21"/>
      <c r="K31" s="65">
        <f t="shared" si="1"/>
        <v>0</v>
      </c>
    </row>
    <row r="32" spans="1:11" x14ac:dyDescent="0.35">
      <c r="A32" s="21" t="s">
        <v>85</v>
      </c>
      <c r="B32" s="62"/>
      <c r="C32" s="64"/>
      <c r="D32" s="64"/>
      <c r="E32" s="64"/>
      <c r="G32" s="64"/>
      <c r="I32" s="62"/>
      <c r="K32" s="65">
        <f t="shared" si="1"/>
        <v>0</v>
      </c>
    </row>
    <row r="33" spans="1:11" x14ac:dyDescent="0.35">
      <c r="A33" s="21" t="s">
        <v>86</v>
      </c>
      <c r="B33" s="62"/>
      <c r="C33" s="64"/>
      <c r="D33" s="64"/>
      <c r="E33" s="64"/>
      <c r="G33" s="64"/>
      <c r="I33" s="62"/>
      <c r="K33" s="65">
        <f t="shared" si="1"/>
        <v>0</v>
      </c>
    </row>
    <row r="34" spans="1:11" x14ac:dyDescent="0.35">
      <c r="A34" s="21" t="s">
        <v>87</v>
      </c>
      <c r="B34" s="62"/>
      <c r="C34" s="64"/>
      <c r="D34" s="64"/>
      <c r="E34" s="64"/>
      <c r="G34" s="64"/>
      <c r="I34" s="62"/>
      <c r="K34" s="65">
        <f t="shared" si="1"/>
        <v>0</v>
      </c>
    </row>
    <row r="35" spans="1:11" x14ac:dyDescent="0.35">
      <c r="A35" s="21" t="s">
        <v>88</v>
      </c>
      <c r="B35" s="62"/>
      <c r="C35" s="64"/>
      <c r="D35" s="64"/>
      <c r="E35" s="64"/>
      <c r="G35" s="64"/>
      <c r="I35" s="62"/>
      <c r="K35" s="65">
        <f t="shared" si="1"/>
        <v>0</v>
      </c>
    </row>
    <row r="36" spans="1:11" x14ac:dyDescent="0.35">
      <c r="A36" s="21" t="s">
        <v>89</v>
      </c>
      <c r="B36" s="62"/>
      <c r="C36" s="64"/>
      <c r="D36" s="64"/>
      <c r="E36" s="64"/>
      <c r="G36" s="64"/>
      <c r="I36" s="62"/>
      <c r="K36" s="65">
        <f t="shared" si="1"/>
        <v>0</v>
      </c>
    </row>
    <row r="37" spans="1:11" x14ac:dyDescent="0.35">
      <c r="A37" s="21" t="s">
        <v>90</v>
      </c>
      <c r="B37" s="62"/>
      <c r="C37" s="64"/>
      <c r="D37" s="64"/>
      <c r="E37" s="64"/>
      <c r="G37" s="64"/>
      <c r="I37" s="62"/>
      <c r="K37" s="65">
        <f t="shared" si="1"/>
        <v>0</v>
      </c>
    </row>
    <row r="38" spans="1:11" x14ac:dyDescent="0.35">
      <c r="A38" s="21" t="s">
        <v>91</v>
      </c>
      <c r="B38" s="62"/>
      <c r="C38" s="64"/>
      <c r="D38" s="64"/>
      <c r="E38" s="64"/>
      <c r="G38" s="64"/>
      <c r="I38" s="62"/>
      <c r="K38" s="65">
        <f t="shared" si="1"/>
        <v>0</v>
      </c>
    </row>
    <row r="39" spans="1:11" x14ac:dyDescent="0.35">
      <c r="A39" s="21" t="s">
        <v>92</v>
      </c>
      <c r="B39" s="62"/>
      <c r="C39" s="64"/>
      <c r="D39" s="64"/>
      <c r="E39" s="64"/>
      <c r="G39" s="64"/>
      <c r="I39" s="62"/>
      <c r="K39" s="65">
        <f t="shared" si="1"/>
        <v>0</v>
      </c>
    </row>
    <row r="40" spans="1:11" x14ac:dyDescent="0.35">
      <c r="A40" s="21" t="s">
        <v>93</v>
      </c>
      <c r="B40" s="62"/>
      <c r="C40" s="64"/>
      <c r="D40" s="64"/>
      <c r="E40" s="64"/>
      <c r="G40" s="64"/>
      <c r="I40" s="62"/>
      <c r="K40" s="65">
        <f t="shared" si="1"/>
        <v>0</v>
      </c>
    </row>
    <row r="41" spans="1:11" x14ac:dyDescent="0.35">
      <c r="A41" s="21" t="s">
        <v>94</v>
      </c>
      <c r="B41" s="62"/>
      <c r="C41" s="64"/>
      <c r="D41" s="64"/>
      <c r="E41" s="64"/>
      <c r="G41" s="64"/>
      <c r="I41" s="62"/>
      <c r="K41" s="65">
        <f t="shared" si="1"/>
        <v>0</v>
      </c>
    </row>
    <row r="42" spans="1:11" x14ac:dyDescent="0.35">
      <c r="A42" s="21" t="s">
        <v>125</v>
      </c>
      <c r="B42" s="62"/>
      <c r="C42" s="64"/>
      <c r="D42" s="64"/>
      <c r="E42" s="64"/>
      <c r="G42" s="64"/>
      <c r="I42" s="62"/>
      <c r="K42" s="65">
        <f t="shared" si="1"/>
        <v>0</v>
      </c>
    </row>
    <row r="43" spans="1:11" x14ac:dyDescent="0.35">
      <c r="A43" s="21" t="s">
        <v>130</v>
      </c>
      <c r="B43" s="62"/>
      <c r="C43" s="64"/>
      <c r="D43" s="64"/>
      <c r="E43" s="64"/>
      <c r="G43" s="64"/>
      <c r="I43" s="62"/>
      <c r="K43" s="65">
        <f t="shared" si="1"/>
        <v>0</v>
      </c>
    </row>
    <row r="44" spans="1:11" x14ac:dyDescent="0.35">
      <c r="A44" s="21" t="s">
        <v>96</v>
      </c>
      <c r="B44" s="62"/>
      <c r="C44" s="64"/>
      <c r="D44" s="64"/>
      <c r="E44" s="64"/>
      <c r="G44" s="64"/>
      <c r="I44" s="62"/>
      <c r="K44" s="65">
        <f t="shared" si="1"/>
        <v>0</v>
      </c>
    </row>
    <row r="45" spans="1:11" x14ac:dyDescent="0.35">
      <c r="A45" s="21" t="s">
        <v>126</v>
      </c>
      <c r="B45" s="62"/>
      <c r="C45" s="64"/>
      <c r="D45" s="64"/>
      <c r="E45" s="64"/>
      <c r="G45" s="64"/>
      <c r="I45" s="62"/>
      <c r="K45" s="65">
        <f t="shared" si="1"/>
        <v>0</v>
      </c>
    </row>
    <row r="46" spans="1:11" x14ac:dyDescent="0.35">
      <c r="A46" s="21" t="s">
        <v>98</v>
      </c>
      <c r="B46" s="62"/>
      <c r="C46" s="64"/>
      <c r="D46" s="64"/>
      <c r="E46" s="64"/>
      <c r="G46" s="64"/>
      <c r="I46" s="62"/>
      <c r="K46" s="65">
        <f t="shared" si="1"/>
        <v>0</v>
      </c>
    </row>
    <row r="47" spans="1:11" x14ac:dyDescent="0.35">
      <c r="A47" s="21" t="s">
        <v>99</v>
      </c>
      <c r="B47" s="62"/>
      <c r="C47" s="64"/>
      <c r="D47" s="64"/>
      <c r="E47" s="64"/>
      <c r="G47" s="64"/>
      <c r="I47" s="62"/>
      <c r="K47" s="65">
        <f t="shared" si="1"/>
        <v>0</v>
      </c>
    </row>
    <row r="48" spans="1:11" x14ac:dyDescent="0.35">
      <c r="A48" s="21" t="s">
        <v>127</v>
      </c>
      <c r="B48" s="62"/>
      <c r="C48" s="64"/>
      <c r="D48" s="64"/>
      <c r="E48" s="64"/>
      <c r="G48" s="64"/>
      <c r="I48" s="62"/>
      <c r="K48" s="65">
        <f t="shared" si="1"/>
        <v>0</v>
      </c>
    </row>
    <row r="49" spans="1:11" x14ac:dyDescent="0.35">
      <c r="A49" s="21" t="s">
        <v>101</v>
      </c>
      <c r="B49" s="62"/>
      <c r="C49" s="64"/>
      <c r="D49" s="64"/>
      <c r="E49" s="64"/>
      <c r="G49" s="64"/>
      <c r="I49" s="62"/>
      <c r="K49" s="65">
        <f t="shared" si="1"/>
        <v>0</v>
      </c>
    </row>
    <row r="50" spans="1:11" x14ac:dyDescent="0.35">
      <c r="A50" s="21" t="s">
        <v>102</v>
      </c>
      <c r="B50" s="62"/>
      <c r="C50" s="64"/>
      <c r="D50" s="64"/>
      <c r="E50" s="64"/>
      <c r="G50" s="64"/>
      <c r="I50" s="62"/>
      <c r="K50" s="65">
        <f t="shared" si="1"/>
        <v>0</v>
      </c>
    </row>
    <row r="51" spans="1:11" x14ac:dyDescent="0.35">
      <c r="A51" s="21" t="s">
        <v>103</v>
      </c>
      <c r="B51" s="62"/>
      <c r="C51" s="64"/>
      <c r="D51" s="64"/>
      <c r="E51" s="64"/>
      <c r="G51" s="64"/>
      <c r="I51" s="62"/>
      <c r="K51" s="65">
        <f t="shared" si="1"/>
        <v>0</v>
      </c>
    </row>
    <row r="52" spans="1:11" x14ac:dyDescent="0.35">
      <c r="B52" s="62"/>
      <c r="C52" s="64"/>
      <c r="D52" s="64"/>
      <c r="E52" s="64"/>
      <c r="G52" s="64"/>
      <c r="I52" s="62"/>
    </row>
    <row r="53" spans="1:11" x14ac:dyDescent="0.35">
      <c r="B53" s="62"/>
      <c r="C53" s="64"/>
      <c r="D53" s="64"/>
      <c r="E53" s="64"/>
      <c r="G53" s="64"/>
      <c r="I53" s="62"/>
    </row>
    <row r="54" spans="1:11" x14ac:dyDescent="0.35">
      <c r="G54" s="64"/>
    </row>
    <row r="55" spans="1:11" x14ac:dyDescent="0.35">
      <c r="A55" s="68"/>
      <c r="B55" s="63"/>
      <c r="C55" s="63" t="s">
        <v>114</v>
      </c>
      <c r="D55" s="63" t="s">
        <v>115</v>
      </c>
      <c r="E55" s="63" t="s">
        <v>116</v>
      </c>
      <c r="F55" s="63" t="s">
        <v>117</v>
      </c>
      <c r="G55" s="63" t="s">
        <v>118</v>
      </c>
      <c r="H55" s="62" t="s">
        <v>119</v>
      </c>
      <c r="I55" s="62"/>
      <c r="J55" s="62" t="s">
        <v>120</v>
      </c>
    </row>
    <row r="56" spans="1:11" x14ac:dyDescent="0.35">
      <c r="A56" s="21" t="s">
        <v>121</v>
      </c>
      <c r="B56" s="62"/>
      <c r="C56" s="64"/>
      <c r="D56" s="64"/>
      <c r="E56" s="64"/>
      <c r="G56" s="64"/>
      <c r="I56" s="62"/>
      <c r="J56" s="21"/>
      <c r="K56" s="65">
        <f t="shared" ref="K56:K78" si="2">SUM(C56:H56)</f>
        <v>0</v>
      </c>
    </row>
    <row r="57" spans="1:11" x14ac:dyDescent="0.35">
      <c r="A57" s="21" t="s">
        <v>123</v>
      </c>
      <c r="B57" s="62"/>
      <c r="C57" s="64"/>
      <c r="D57" s="64"/>
      <c r="E57" s="64"/>
      <c r="G57" s="64"/>
      <c r="I57" s="62"/>
      <c r="J57" s="21"/>
      <c r="K57" s="65">
        <f t="shared" si="2"/>
        <v>0</v>
      </c>
    </row>
    <row r="58" spans="1:11" x14ac:dyDescent="0.35">
      <c r="A58" s="21" t="s">
        <v>84</v>
      </c>
      <c r="B58" s="62"/>
      <c r="C58" s="64"/>
      <c r="D58" s="64"/>
      <c r="E58" s="64"/>
      <c r="G58" s="64"/>
      <c r="I58" s="62"/>
      <c r="J58" s="21"/>
      <c r="K58" s="65">
        <f t="shared" si="2"/>
        <v>0</v>
      </c>
    </row>
    <row r="59" spans="1:11" x14ac:dyDescent="0.35">
      <c r="A59" s="21" t="s">
        <v>85</v>
      </c>
      <c r="B59" s="62"/>
      <c r="C59" s="64"/>
      <c r="D59" s="64"/>
      <c r="E59" s="64"/>
      <c r="G59" s="64"/>
      <c r="I59" s="62"/>
      <c r="K59" s="65">
        <f t="shared" si="2"/>
        <v>0</v>
      </c>
    </row>
    <row r="60" spans="1:11" x14ac:dyDescent="0.35">
      <c r="A60" s="21" t="s">
        <v>86</v>
      </c>
      <c r="B60" s="62"/>
      <c r="C60" s="64"/>
      <c r="D60" s="64"/>
      <c r="E60" s="64"/>
      <c r="G60" s="64"/>
      <c r="I60" s="62"/>
      <c r="K60" s="65">
        <f t="shared" si="2"/>
        <v>0</v>
      </c>
    </row>
    <row r="61" spans="1:11" x14ac:dyDescent="0.35">
      <c r="A61" s="21" t="s">
        <v>87</v>
      </c>
      <c r="B61" s="62"/>
      <c r="C61" s="64"/>
      <c r="D61" s="64"/>
      <c r="E61" s="64"/>
      <c r="G61" s="64"/>
      <c r="I61" s="62"/>
      <c r="K61" s="65">
        <f t="shared" si="2"/>
        <v>0</v>
      </c>
    </row>
    <row r="62" spans="1:11" x14ac:dyDescent="0.35">
      <c r="A62" s="21" t="s">
        <v>88</v>
      </c>
      <c r="B62" s="62"/>
      <c r="C62" s="64"/>
      <c r="D62" s="64"/>
      <c r="E62" s="64"/>
      <c r="G62" s="64"/>
      <c r="I62" s="62"/>
      <c r="K62" s="65">
        <f t="shared" si="2"/>
        <v>0</v>
      </c>
    </row>
    <row r="63" spans="1:11" x14ac:dyDescent="0.35">
      <c r="A63" s="21" t="s">
        <v>89</v>
      </c>
      <c r="B63" s="62"/>
      <c r="C63" s="64"/>
      <c r="D63" s="64"/>
      <c r="E63" s="64"/>
      <c r="G63" s="64"/>
      <c r="I63" s="62"/>
      <c r="K63" s="65">
        <f t="shared" si="2"/>
        <v>0</v>
      </c>
    </row>
    <row r="64" spans="1:11" x14ac:dyDescent="0.35">
      <c r="A64" s="21" t="s">
        <v>90</v>
      </c>
      <c r="B64" s="62"/>
      <c r="C64" s="64"/>
      <c r="D64" s="64"/>
      <c r="E64" s="64"/>
      <c r="G64" s="64"/>
      <c r="I64" s="62"/>
      <c r="K64" s="65">
        <f t="shared" si="2"/>
        <v>0</v>
      </c>
    </row>
    <row r="65" spans="1:11" x14ac:dyDescent="0.35">
      <c r="A65" s="21" t="s">
        <v>91</v>
      </c>
      <c r="B65" s="62"/>
      <c r="C65" s="64"/>
      <c r="D65" s="64"/>
      <c r="E65" s="64"/>
      <c r="G65" s="64"/>
      <c r="I65" s="62"/>
      <c r="K65" s="65">
        <f t="shared" si="2"/>
        <v>0</v>
      </c>
    </row>
    <row r="66" spans="1:11" x14ac:dyDescent="0.35">
      <c r="A66" s="21" t="s">
        <v>92</v>
      </c>
      <c r="B66" s="62"/>
      <c r="C66" s="64"/>
      <c r="D66" s="64"/>
      <c r="E66" s="64"/>
      <c r="G66" s="64"/>
      <c r="I66" s="62"/>
      <c r="K66" s="65">
        <f t="shared" si="2"/>
        <v>0</v>
      </c>
    </row>
    <row r="67" spans="1:11" x14ac:dyDescent="0.35">
      <c r="A67" s="21" t="s">
        <v>93</v>
      </c>
      <c r="B67" s="62"/>
      <c r="C67" s="64"/>
      <c r="D67" s="64"/>
      <c r="E67" s="64"/>
      <c r="G67" s="64"/>
      <c r="I67" s="62"/>
      <c r="K67" s="65">
        <f t="shared" si="2"/>
        <v>0</v>
      </c>
    </row>
    <row r="68" spans="1:11" x14ac:dyDescent="0.35">
      <c r="A68" s="21" t="s">
        <v>94</v>
      </c>
      <c r="B68" s="62"/>
      <c r="C68" s="64"/>
      <c r="D68" s="64"/>
      <c r="E68" s="64"/>
      <c r="G68" s="64"/>
      <c r="I68" s="62"/>
      <c r="K68" s="65">
        <f t="shared" si="2"/>
        <v>0</v>
      </c>
    </row>
    <row r="69" spans="1:11" x14ac:dyDescent="0.35">
      <c r="A69" s="21" t="s">
        <v>125</v>
      </c>
      <c r="B69" s="62"/>
      <c r="C69" s="64"/>
      <c r="D69" s="64"/>
      <c r="E69" s="64"/>
      <c r="G69" s="64"/>
      <c r="I69" s="62"/>
      <c r="K69" s="65">
        <f t="shared" si="2"/>
        <v>0</v>
      </c>
    </row>
    <row r="70" spans="1:11" x14ac:dyDescent="0.35">
      <c r="A70" s="21" t="s">
        <v>130</v>
      </c>
      <c r="B70" s="62"/>
      <c r="C70" s="64"/>
      <c r="D70" s="64"/>
      <c r="E70" s="64"/>
      <c r="G70" s="64"/>
      <c r="I70" s="62"/>
      <c r="K70" s="65">
        <f t="shared" si="2"/>
        <v>0</v>
      </c>
    </row>
    <row r="71" spans="1:11" x14ac:dyDescent="0.35">
      <c r="A71" s="21" t="s">
        <v>96</v>
      </c>
      <c r="B71" s="62"/>
      <c r="C71" s="64"/>
      <c r="D71" s="64"/>
      <c r="E71" s="64"/>
      <c r="G71" s="64"/>
      <c r="I71" s="62"/>
      <c r="K71" s="65">
        <f t="shared" si="2"/>
        <v>0</v>
      </c>
    </row>
    <row r="72" spans="1:11" x14ac:dyDescent="0.35">
      <c r="A72" s="21" t="s">
        <v>126</v>
      </c>
      <c r="B72" s="62"/>
      <c r="C72" s="64"/>
      <c r="D72" s="64"/>
      <c r="E72" s="64"/>
      <c r="G72" s="64"/>
      <c r="I72" s="62"/>
      <c r="K72" s="65">
        <f t="shared" si="2"/>
        <v>0</v>
      </c>
    </row>
    <row r="73" spans="1:11" x14ac:dyDescent="0.35">
      <c r="A73" s="21" t="s">
        <v>98</v>
      </c>
      <c r="B73" s="62"/>
      <c r="C73" s="64"/>
      <c r="D73" s="64"/>
      <c r="E73" s="64"/>
      <c r="G73" s="64"/>
      <c r="I73" s="62"/>
      <c r="K73" s="65">
        <f t="shared" si="2"/>
        <v>0</v>
      </c>
    </row>
    <row r="74" spans="1:11" x14ac:dyDescent="0.35">
      <c r="A74" s="21" t="s">
        <v>99</v>
      </c>
      <c r="B74" s="62"/>
      <c r="C74" s="64"/>
      <c r="D74" s="64"/>
      <c r="E74" s="64"/>
      <c r="G74" s="64"/>
      <c r="I74" s="62"/>
      <c r="K74" s="65">
        <f t="shared" si="2"/>
        <v>0</v>
      </c>
    </row>
    <row r="75" spans="1:11" x14ac:dyDescent="0.35">
      <c r="A75" s="21" t="s">
        <v>127</v>
      </c>
      <c r="B75" s="62"/>
      <c r="C75" s="64"/>
      <c r="D75" s="64"/>
      <c r="E75" s="64"/>
      <c r="G75" s="64"/>
      <c r="I75" s="62"/>
      <c r="K75" s="65">
        <f t="shared" si="2"/>
        <v>0</v>
      </c>
    </row>
    <row r="76" spans="1:11" x14ac:dyDescent="0.35">
      <c r="A76" s="21" t="s">
        <v>101</v>
      </c>
      <c r="B76" s="62"/>
      <c r="C76" s="64"/>
      <c r="D76" s="64"/>
      <c r="E76" s="64"/>
      <c r="G76" s="64"/>
      <c r="I76" s="62"/>
      <c r="K76" s="65">
        <f t="shared" si="2"/>
        <v>0</v>
      </c>
    </row>
    <row r="77" spans="1:11" x14ac:dyDescent="0.35">
      <c r="A77" s="21" t="s">
        <v>102</v>
      </c>
      <c r="B77" s="62"/>
      <c r="C77" s="64"/>
      <c r="D77" s="64"/>
      <c r="E77" s="64"/>
      <c r="G77" s="64"/>
      <c r="I77" s="62"/>
      <c r="K77" s="65">
        <f t="shared" si="2"/>
        <v>0</v>
      </c>
    </row>
    <row r="78" spans="1:11" x14ac:dyDescent="0.35">
      <c r="A78" s="21" t="s">
        <v>103</v>
      </c>
      <c r="B78" s="62"/>
      <c r="C78" s="64"/>
      <c r="D78" s="64"/>
      <c r="E78" s="64"/>
      <c r="G78" s="64"/>
      <c r="I78" s="62"/>
      <c r="K78" s="65">
        <f t="shared" si="2"/>
        <v>0</v>
      </c>
    </row>
    <row r="79" spans="1:11" x14ac:dyDescent="0.35">
      <c r="B79" s="62"/>
      <c r="C79" s="64"/>
      <c r="D79" s="64"/>
      <c r="E79" s="64"/>
      <c r="G79" s="64"/>
      <c r="I79" s="62"/>
    </row>
    <row r="80" spans="1:11" x14ac:dyDescent="0.35">
      <c r="B80" s="62"/>
      <c r="C80" s="64"/>
      <c r="D80" s="64"/>
      <c r="E80" s="64"/>
      <c r="G80" s="64"/>
      <c r="I80" s="62"/>
    </row>
    <row r="82" spans="1:11" x14ac:dyDescent="0.35">
      <c r="A82" s="68" t="s">
        <v>359</v>
      </c>
      <c r="B82" s="63"/>
      <c r="C82" s="63" t="s">
        <v>114</v>
      </c>
      <c r="D82" s="63" t="s">
        <v>115</v>
      </c>
      <c r="E82" s="63" t="s">
        <v>116</v>
      </c>
      <c r="F82" s="63" t="s">
        <v>117</v>
      </c>
      <c r="G82" s="63" t="s">
        <v>118</v>
      </c>
      <c r="H82" s="62" t="s">
        <v>119</v>
      </c>
      <c r="I82" s="62"/>
      <c r="J82" s="62" t="s">
        <v>120</v>
      </c>
    </row>
    <row r="83" spans="1:11" x14ac:dyDescent="0.35">
      <c r="A83" s="21" t="s">
        <v>121</v>
      </c>
      <c r="B83" s="62"/>
      <c r="C83" s="64"/>
      <c r="D83" s="64"/>
      <c r="E83" s="64"/>
      <c r="G83" s="64">
        <v>5</v>
      </c>
      <c r="I83" s="62"/>
      <c r="J83" s="21" t="s">
        <v>360</v>
      </c>
      <c r="K83" s="65">
        <f t="shared" ref="K83:K105" si="3">SUM(C83:H83)</f>
        <v>5</v>
      </c>
    </row>
    <row r="84" spans="1:11" x14ac:dyDescent="0.35">
      <c r="A84" s="21" t="s">
        <v>123</v>
      </c>
      <c r="B84" s="62"/>
      <c r="C84" s="64"/>
      <c r="D84" s="64"/>
      <c r="E84" s="64"/>
      <c r="G84" s="64">
        <v>5</v>
      </c>
      <c r="I84" s="62"/>
      <c r="J84" s="21"/>
      <c r="K84" s="65">
        <f t="shared" si="3"/>
        <v>5</v>
      </c>
    </row>
    <row r="85" spans="1:11" x14ac:dyDescent="0.35">
      <c r="A85" s="21" t="s">
        <v>84</v>
      </c>
      <c r="B85" s="62"/>
      <c r="C85" s="64"/>
      <c r="D85" s="64"/>
      <c r="E85" s="64"/>
      <c r="G85" s="64">
        <v>5</v>
      </c>
      <c r="I85" s="62"/>
      <c r="J85" s="21"/>
      <c r="K85" s="65">
        <f t="shared" si="3"/>
        <v>5</v>
      </c>
    </row>
    <row r="86" spans="1:11" x14ac:dyDescent="0.35">
      <c r="A86" s="21" t="s">
        <v>85</v>
      </c>
      <c r="B86" s="62"/>
      <c r="C86" s="64"/>
      <c r="D86" s="64"/>
      <c r="E86" s="64"/>
      <c r="G86" s="64"/>
      <c r="I86" s="62"/>
      <c r="K86" s="65">
        <f t="shared" si="3"/>
        <v>0</v>
      </c>
    </row>
    <row r="87" spans="1:11" x14ac:dyDescent="0.35">
      <c r="A87" s="21" t="s">
        <v>86</v>
      </c>
      <c r="B87" s="62"/>
      <c r="C87" s="64"/>
      <c r="D87" s="64"/>
      <c r="E87" s="64"/>
      <c r="G87" s="64">
        <v>4</v>
      </c>
      <c r="I87" s="62"/>
      <c r="K87" s="65">
        <f t="shared" si="3"/>
        <v>4</v>
      </c>
    </row>
    <row r="88" spans="1:11" x14ac:dyDescent="0.35">
      <c r="A88" s="21" t="s">
        <v>87</v>
      </c>
      <c r="B88" s="62"/>
      <c r="C88" s="64"/>
      <c r="D88" s="64"/>
      <c r="E88" s="64"/>
      <c r="G88" s="64">
        <v>4</v>
      </c>
      <c r="I88" s="62"/>
      <c r="K88" s="65">
        <f t="shared" si="3"/>
        <v>4</v>
      </c>
    </row>
    <row r="89" spans="1:11" x14ac:dyDescent="0.35">
      <c r="A89" s="21" t="s">
        <v>88</v>
      </c>
      <c r="B89" s="62"/>
      <c r="C89" s="64"/>
      <c r="D89" s="64"/>
      <c r="E89" s="64"/>
      <c r="G89" s="64"/>
      <c r="I89" s="62"/>
      <c r="K89" s="65">
        <f t="shared" si="3"/>
        <v>0</v>
      </c>
    </row>
    <row r="90" spans="1:11" x14ac:dyDescent="0.35">
      <c r="A90" s="21" t="s">
        <v>89</v>
      </c>
      <c r="B90" s="62"/>
      <c r="C90" s="64"/>
      <c r="D90" s="64"/>
      <c r="E90" s="64"/>
      <c r="G90" s="64">
        <v>2</v>
      </c>
      <c r="I90" s="62"/>
      <c r="K90" s="65">
        <f t="shared" si="3"/>
        <v>2</v>
      </c>
    </row>
    <row r="91" spans="1:11" x14ac:dyDescent="0.35">
      <c r="A91" s="21" t="s">
        <v>90</v>
      </c>
      <c r="B91" s="62"/>
      <c r="C91" s="64"/>
      <c r="D91" s="64"/>
      <c r="E91" s="64"/>
      <c r="G91" s="64">
        <v>2</v>
      </c>
      <c r="I91" s="62"/>
      <c r="K91" s="65">
        <f t="shared" si="3"/>
        <v>2</v>
      </c>
    </row>
    <row r="92" spans="1:11" x14ac:dyDescent="0.35">
      <c r="A92" s="21" t="s">
        <v>91</v>
      </c>
      <c r="B92" s="62"/>
      <c r="C92" s="64"/>
      <c r="D92" s="64"/>
      <c r="E92" s="64"/>
      <c r="G92" s="64"/>
      <c r="I92" s="62"/>
      <c r="K92" s="65">
        <f t="shared" si="3"/>
        <v>0</v>
      </c>
    </row>
    <row r="93" spans="1:11" x14ac:dyDescent="0.35">
      <c r="A93" s="21" t="s">
        <v>92</v>
      </c>
      <c r="B93" s="62"/>
      <c r="C93" s="64"/>
      <c r="D93" s="64"/>
      <c r="E93" s="64"/>
      <c r="G93" s="64"/>
      <c r="I93" s="62"/>
      <c r="K93" s="65">
        <f t="shared" si="3"/>
        <v>0</v>
      </c>
    </row>
    <row r="94" spans="1:11" x14ac:dyDescent="0.35">
      <c r="A94" s="21" t="s">
        <v>93</v>
      </c>
      <c r="B94" s="62"/>
      <c r="C94" s="64"/>
      <c r="D94" s="64"/>
      <c r="E94" s="64"/>
      <c r="G94" s="64"/>
      <c r="I94" s="62"/>
      <c r="K94" s="65">
        <f t="shared" si="3"/>
        <v>0</v>
      </c>
    </row>
    <row r="95" spans="1:11" x14ac:dyDescent="0.35">
      <c r="A95" s="21" t="s">
        <v>94</v>
      </c>
      <c r="B95" s="62"/>
      <c r="C95" s="64"/>
      <c r="D95" s="64"/>
      <c r="E95" s="64"/>
      <c r="G95" s="64"/>
      <c r="I95" s="62"/>
      <c r="K95" s="65">
        <f t="shared" si="3"/>
        <v>0</v>
      </c>
    </row>
    <row r="96" spans="1:11" x14ac:dyDescent="0.35">
      <c r="A96" s="21" t="s">
        <v>125</v>
      </c>
      <c r="B96" s="62"/>
      <c r="C96" s="64"/>
      <c r="D96" s="64"/>
      <c r="E96" s="64"/>
      <c r="G96" s="64"/>
      <c r="I96" s="62"/>
      <c r="K96" s="65">
        <f t="shared" si="3"/>
        <v>0</v>
      </c>
    </row>
    <row r="97" spans="1:11" x14ac:dyDescent="0.35">
      <c r="A97" s="21" t="s">
        <v>130</v>
      </c>
      <c r="B97" s="62"/>
      <c r="C97" s="64"/>
      <c r="D97" s="64"/>
      <c r="E97" s="64"/>
      <c r="G97" s="64"/>
      <c r="I97" s="62"/>
      <c r="K97" s="65">
        <f t="shared" si="3"/>
        <v>0</v>
      </c>
    </row>
    <row r="98" spans="1:11" x14ac:dyDescent="0.35">
      <c r="A98" s="21" t="s">
        <v>96</v>
      </c>
      <c r="B98" s="62"/>
      <c r="C98" s="64"/>
      <c r="D98" s="64"/>
      <c r="E98" s="64"/>
      <c r="G98" s="64"/>
      <c r="I98" s="62"/>
      <c r="K98" s="65">
        <f t="shared" si="3"/>
        <v>0</v>
      </c>
    </row>
    <row r="99" spans="1:11" x14ac:dyDescent="0.35">
      <c r="A99" s="21" t="s">
        <v>126</v>
      </c>
      <c r="B99" s="62"/>
      <c r="C99" s="64"/>
      <c r="D99" s="64"/>
      <c r="E99" s="64"/>
      <c r="G99" s="64"/>
      <c r="I99" s="62"/>
      <c r="K99" s="65">
        <f t="shared" si="3"/>
        <v>0</v>
      </c>
    </row>
    <row r="100" spans="1:11" x14ac:dyDescent="0.35">
      <c r="A100" s="21" t="s">
        <v>98</v>
      </c>
      <c r="B100" s="62"/>
      <c r="C100" s="64"/>
      <c r="D100" s="64"/>
      <c r="E100" s="64"/>
      <c r="G100" s="64"/>
      <c r="I100" s="62"/>
      <c r="K100" s="65">
        <f t="shared" si="3"/>
        <v>0</v>
      </c>
    </row>
    <row r="101" spans="1:11" x14ac:dyDescent="0.35">
      <c r="A101" s="21" t="s">
        <v>99</v>
      </c>
      <c r="B101" s="62"/>
      <c r="C101" s="64"/>
      <c r="D101" s="64"/>
      <c r="E101" s="64"/>
      <c r="G101" s="64"/>
      <c r="I101" s="62"/>
      <c r="K101" s="65">
        <f t="shared" si="3"/>
        <v>0</v>
      </c>
    </row>
    <row r="102" spans="1:11" x14ac:dyDescent="0.35">
      <c r="A102" s="21" t="s">
        <v>127</v>
      </c>
      <c r="B102" s="62"/>
      <c r="C102" s="64"/>
      <c r="D102" s="64"/>
      <c r="E102" s="64"/>
      <c r="G102" s="64"/>
      <c r="I102" s="62"/>
      <c r="K102" s="65">
        <f t="shared" si="3"/>
        <v>0</v>
      </c>
    </row>
    <row r="103" spans="1:11" x14ac:dyDescent="0.35">
      <c r="A103" s="21" t="s">
        <v>101</v>
      </c>
      <c r="B103" s="62"/>
      <c r="C103" s="64"/>
      <c r="D103" s="64"/>
      <c r="E103" s="64"/>
      <c r="G103" s="64"/>
      <c r="I103" s="62"/>
      <c r="K103" s="65">
        <f t="shared" si="3"/>
        <v>0</v>
      </c>
    </row>
    <row r="104" spans="1:11" x14ac:dyDescent="0.35">
      <c r="A104" s="21" t="s">
        <v>102</v>
      </c>
      <c r="B104" s="62"/>
      <c r="C104" s="64"/>
      <c r="D104" s="64"/>
      <c r="E104" s="64"/>
      <c r="G104" s="64"/>
      <c r="I104" s="62"/>
      <c r="K104" s="65">
        <f t="shared" si="3"/>
        <v>0</v>
      </c>
    </row>
    <row r="105" spans="1:11" x14ac:dyDescent="0.35">
      <c r="A105" s="21" t="s">
        <v>103</v>
      </c>
      <c r="B105" s="62"/>
      <c r="C105" s="64"/>
      <c r="D105" s="64"/>
      <c r="E105" s="64"/>
      <c r="G105" s="64"/>
      <c r="I105" s="62"/>
      <c r="K105" s="65">
        <f t="shared" si="3"/>
        <v>0</v>
      </c>
    </row>
    <row r="106" spans="1:11" x14ac:dyDescent="0.35">
      <c r="B106" s="62"/>
      <c r="C106" s="64"/>
      <c r="D106" s="64"/>
      <c r="E106" s="64"/>
      <c r="G106" s="64"/>
      <c r="I106" s="62"/>
    </row>
    <row r="107" spans="1:11" x14ac:dyDescent="0.35">
      <c r="B107" s="62"/>
      <c r="C107" s="64"/>
      <c r="D107" s="64"/>
      <c r="E107" s="64"/>
      <c r="G107" s="64"/>
      <c r="I107" s="62"/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CE730-C5DE-45C0-A496-CDD0291BEC32}">
  <dimension ref="A1:K107"/>
  <sheetViews>
    <sheetView workbookViewId="0">
      <selection activeCell="A15" sqref="A15:XFD15"/>
    </sheetView>
  </sheetViews>
  <sheetFormatPr baseColWidth="10" defaultRowHeight="14.5" x14ac:dyDescent="0.35"/>
  <sheetData>
    <row r="1" spans="1:11" x14ac:dyDescent="0.35">
      <c r="A1" s="68"/>
      <c r="B1" s="63"/>
      <c r="C1" s="63" t="s">
        <v>114</v>
      </c>
      <c r="D1" s="63" t="s">
        <v>115</v>
      </c>
      <c r="E1" s="63" t="s">
        <v>116</v>
      </c>
      <c r="F1" s="63" t="s">
        <v>117</v>
      </c>
      <c r="G1" s="63" t="s">
        <v>118</v>
      </c>
      <c r="H1" s="62" t="s">
        <v>119</v>
      </c>
      <c r="I1" s="62"/>
      <c r="J1" s="62" t="s">
        <v>120</v>
      </c>
    </row>
    <row r="2" spans="1:11" x14ac:dyDescent="0.35">
      <c r="A2" s="21" t="s">
        <v>121</v>
      </c>
      <c r="B2" s="62"/>
      <c r="C2" s="64"/>
      <c r="D2" s="64"/>
      <c r="E2" s="64"/>
      <c r="G2" s="64">
        <v>3</v>
      </c>
      <c r="I2" s="62"/>
      <c r="J2" s="21" t="s">
        <v>361</v>
      </c>
      <c r="K2" s="65">
        <f t="shared" ref="K2:K23" si="0">SUM(C2:H2)</f>
        <v>3</v>
      </c>
    </row>
    <row r="3" spans="1:11" x14ac:dyDescent="0.35">
      <c r="A3" s="21" t="s">
        <v>123</v>
      </c>
      <c r="B3" s="62"/>
      <c r="C3" s="64"/>
      <c r="D3" s="64"/>
      <c r="E3" s="64"/>
      <c r="G3" s="64">
        <v>3</v>
      </c>
      <c r="I3" s="62"/>
      <c r="J3" s="21" t="s">
        <v>362</v>
      </c>
      <c r="K3" s="65">
        <f t="shared" si="0"/>
        <v>3</v>
      </c>
    </row>
    <row r="4" spans="1:11" x14ac:dyDescent="0.35">
      <c r="A4" s="21" t="s">
        <v>84</v>
      </c>
      <c r="B4" s="62"/>
      <c r="C4" s="64"/>
      <c r="D4" s="64"/>
      <c r="E4" s="64"/>
      <c r="G4" s="64">
        <v>3</v>
      </c>
      <c r="I4" s="62"/>
      <c r="J4" s="21" t="s">
        <v>363</v>
      </c>
      <c r="K4" s="65">
        <f t="shared" si="0"/>
        <v>3</v>
      </c>
    </row>
    <row r="5" spans="1:11" x14ac:dyDescent="0.35">
      <c r="A5" s="21" t="s">
        <v>85</v>
      </c>
      <c r="B5" s="62"/>
      <c r="C5" s="64"/>
      <c r="D5" s="64"/>
      <c r="E5" s="64"/>
      <c r="G5" s="64"/>
      <c r="I5" s="62"/>
      <c r="K5" s="65">
        <f t="shared" si="0"/>
        <v>0</v>
      </c>
    </row>
    <row r="6" spans="1:11" x14ac:dyDescent="0.35">
      <c r="A6" s="21" t="s">
        <v>86</v>
      </c>
      <c r="B6" s="62"/>
      <c r="C6" s="64"/>
      <c r="D6" s="64"/>
      <c r="E6" s="64"/>
      <c r="G6" s="64">
        <v>3</v>
      </c>
      <c r="I6" s="62"/>
      <c r="K6" s="65">
        <f t="shared" si="0"/>
        <v>3</v>
      </c>
    </row>
    <row r="7" spans="1:11" x14ac:dyDescent="0.35">
      <c r="A7" s="21" t="s">
        <v>87</v>
      </c>
      <c r="B7" s="62"/>
      <c r="C7" s="64"/>
      <c r="D7" s="64"/>
      <c r="E7" s="64"/>
      <c r="G7" s="64">
        <v>3</v>
      </c>
      <c r="I7" s="62"/>
      <c r="K7" s="65">
        <f t="shared" si="0"/>
        <v>3</v>
      </c>
    </row>
    <row r="8" spans="1:11" x14ac:dyDescent="0.35">
      <c r="A8" s="21" t="s">
        <v>88</v>
      </c>
      <c r="B8" s="62"/>
      <c r="C8" s="64"/>
      <c r="D8" s="64"/>
      <c r="E8" s="64"/>
      <c r="G8" s="64"/>
      <c r="I8" s="62"/>
      <c r="K8" s="65">
        <f t="shared" si="0"/>
        <v>0</v>
      </c>
    </row>
    <row r="9" spans="1:11" x14ac:dyDescent="0.35">
      <c r="A9" s="21" t="s">
        <v>89</v>
      </c>
      <c r="B9" s="62"/>
      <c r="C9" s="64"/>
      <c r="D9" s="64"/>
      <c r="E9" s="64"/>
      <c r="G9" s="64">
        <v>2</v>
      </c>
      <c r="I9" s="62"/>
      <c r="K9" s="65">
        <f t="shared" si="0"/>
        <v>2</v>
      </c>
    </row>
    <row r="10" spans="1:11" x14ac:dyDescent="0.35">
      <c r="A10" s="21" t="s">
        <v>90</v>
      </c>
      <c r="B10" s="62"/>
      <c r="C10" s="64"/>
      <c r="D10" s="64"/>
      <c r="E10" s="64"/>
      <c r="G10" s="64">
        <v>2</v>
      </c>
      <c r="I10" s="62"/>
      <c r="K10" s="65">
        <f t="shared" si="0"/>
        <v>2</v>
      </c>
    </row>
    <row r="11" spans="1:11" x14ac:dyDescent="0.35">
      <c r="A11" s="21" t="s">
        <v>91</v>
      </c>
      <c r="B11" s="62"/>
      <c r="C11" s="64"/>
      <c r="D11" s="64"/>
      <c r="E11" s="64"/>
      <c r="G11" s="64"/>
      <c r="I11" s="62"/>
      <c r="K11" s="65">
        <f t="shared" si="0"/>
        <v>0</v>
      </c>
    </row>
    <row r="12" spans="1:11" x14ac:dyDescent="0.35">
      <c r="A12" s="21" t="s">
        <v>92</v>
      </c>
      <c r="B12" s="62"/>
      <c r="C12" s="64"/>
      <c r="D12" s="64"/>
      <c r="E12" s="64"/>
      <c r="G12" s="64"/>
      <c r="I12" s="62"/>
      <c r="K12" s="65">
        <f t="shared" si="0"/>
        <v>0</v>
      </c>
    </row>
    <row r="13" spans="1:11" x14ac:dyDescent="0.35">
      <c r="A13" s="21" t="s">
        <v>93</v>
      </c>
      <c r="B13" s="62"/>
      <c r="C13" s="64"/>
      <c r="D13" s="64"/>
      <c r="E13" s="64"/>
      <c r="G13" s="64"/>
      <c r="I13" s="62"/>
      <c r="K13" s="65">
        <f t="shared" si="0"/>
        <v>0</v>
      </c>
    </row>
    <row r="14" spans="1:11" x14ac:dyDescent="0.35">
      <c r="A14" s="21" t="s">
        <v>94</v>
      </c>
      <c r="B14" s="62"/>
      <c r="C14" s="64"/>
      <c r="D14" s="64"/>
      <c r="E14" s="64"/>
      <c r="G14" s="64"/>
      <c r="I14" s="62"/>
      <c r="K14" s="65">
        <f t="shared" si="0"/>
        <v>0</v>
      </c>
    </row>
    <row r="15" spans="1:11" x14ac:dyDescent="0.35">
      <c r="A15" s="21" t="s">
        <v>130</v>
      </c>
      <c r="B15" s="62"/>
      <c r="C15" s="64"/>
      <c r="D15" s="64"/>
      <c r="E15" s="64"/>
      <c r="G15" s="64"/>
      <c r="I15" s="62"/>
      <c r="K15" s="65">
        <f t="shared" si="0"/>
        <v>0</v>
      </c>
    </row>
    <row r="16" spans="1:11" x14ac:dyDescent="0.35">
      <c r="A16" s="21" t="s">
        <v>96</v>
      </c>
      <c r="B16" s="62"/>
      <c r="C16" s="64"/>
      <c r="D16" s="64"/>
      <c r="E16" s="64"/>
      <c r="G16" s="64"/>
      <c r="I16" s="62"/>
      <c r="K16" s="65">
        <f t="shared" si="0"/>
        <v>0</v>
      </c>
    </row>
    <row r="17" spans="1:11" x14ac:dyDescent="0.35">
      <c r="A17" s="21" t="s">
        <v>126</v>
      </c>
      <c r="B17" s="62"/>
      <c r="C17" s="64"/>
      <c r="D17" s="64"/>
      <c r="E17" s="64"/>
      <c r="G17" s="64"/>
      <c r="I17" s="62"/>
      <c r="K17" s="65">
        <f t="shared" si="0"/>
        <v>0</v>
      </c>
    </row>
    <row r="18" spans="1:11" x14ac:dyDescent="0.35">
      <c r="A18" s="21" t="s">
        <v>98</v>
      </c>
      <c r="B18" s="62"/>
      <c r="C18" s="64"/>
      <c r="D18" s="64"/>
      <c r="E18" s="64"/>
      <c r="G18" s="64"/>
      <c r="I18" s="62"/>
      <c r="K18" s="65">
        <f t="shared" si="0"/>
        <v>0</v>
      </c>
    </row>
    <row r="19" spans="1:11" x14ac:dyDescent="0.35">
      <c r="A19" s="21" t="s">
        <v>99</v>
      </c>
      <c r="B19" s="62"/>
      <c r="C19" s="64"/>
      <c r="D19" s="64"/>
      <c r="E19" s="64"/>
      <c r="G19" s="64"/>
      <c r="I19" s="62"/>
      <c r="K19" s="65">
        <f t="shared" si="0"/>
        <v>0</v>
      </c>
    </row>
    <row r="20" spans="1:11" x14ac:dyDescent="0.35">
      <c r="A20" s="21" t="s">
        <v>127</v>
      </c>
      <c r="B20" s="62"/>
      <c r="C20" s="64"/>
      <c r="D20" s="64"/>
      <c r="E20" s="64"/>
      <c r="G20" s="64"/>
      <c r="I20" s="62"/>
      <c r="K20" s="65">
        <f t="shared" si="0"/>
        <v>0</v>
      </c>
    </row>
    <row r="21" spans="1:11" x14ac:dyDescent="0.35">
      <c r="A21" s="21" t="s">
        <v>101</v>
      </c>
      <c r="B21" s="62"/>
      <c r="C21" s="64"/>
      <c r="D21" s="64"/>
      <c r="E21" s="64"/>
      <c r="G21" s="64"/>
      <c r="I21" s="62"/>
      <c r="K21" s="65">
        <f t="shared" si="0"/>
        <v>0</v>
      </c>
    </row>
    <row r="22" spans="1:11" x14ac:dyDescent="0.35">
      <c r="A22" s="21" t="s">
        <v>102</v>
      </c>
      <c r="B22" s="62"/>
      <c r="C22" s="64"/>
      <c r="D22" s="64"/>
      <c r="E22" s="64"/>
      <c r="G22" s="64"/>
      <c r="I22" s="62"/>
      <c r="K22" s="65">
        <f t="shared" si="0"/>
        <v>0</v>
      </c>
    </row>
    <row r="23" spans="1:11" x14ac:dyDescent="0.35">
      <c r="A23" s="21" t="s">
        <v>103</v>
      </c>
      <c r="B23" s="62"/>
      <c r="C23" s="64"/>
      <c r="D23" s="64"/>
      <c r="E23" s="64"/>
      <c r="G23" s="64"/>
      <c r="I23" s="62"/>
      <c r="K23" s="65">
        <f t="shared" si="0"/>
        <v>0</v>
      </c>
    </row>
    <row r="24" spans="1:11" x14ac:dyDescent="0.35">
      <c r="B24" s="62"/>
      <c r="C24" s="64"/>
      <c r="D24" s="64"/>
      <c r="E24" s="64"/>
      <c r="G24" s="64"/>
      <c r="I24" s="62"/>
    </row>
    <row r="25" spans="1:11" x14ac:dyDescent="0.35">
      <c r="B25" s="62"/>
      <c r="C25" s="64"/>
      <c r="D25" s="64"/>
      <c r="E25" s="64"/>
      <c r="G25" s="64"/>
      <c r="I25" s="62"/>
    </row>
    <row r="26" spans="1:11" x14ac:dyDescent="0.35">
      <c r="G26" s="64"/>
    </row>
    <row r="27" spans="1:11" x14ac:dyDescent="0.35">
      <c r="G27" s="64"/>
    </row>
    <row r="28" spans="1:11" x14ac:dyDescent="0.35">
      <c r="A28" s="68"/>
      <c r="B28" s="63"/>
      <c r="C28" s="63" t="s">
        <v>114</v>
      </c>
      <c r="D28" s="63" t="s">
        <v>115</v>
      </c>
      <c r="E28" s="63" t="s">
        <v>116</v>
      </c>
      <c r="F28" s="63" t="s">
        <v>117</v>
      </c>
      <c r="G28" s="63" t="s">
        <v>118</v>
      </c>
      <c r="H28" s="62" t="s">
        <v>119</v>
      </c>
      <c r="I28" s="62"/>
      <c r="J28" s="62" t="s">
        <v>120</v>
      </c>
    </row>
    <row r="29" spans="1:11" x14ac:dyDescent="0.35">
      <c r="A29" s="21" t="s">
        <v>121</v>
      </c>
      <c r="B29" s="62"/>
      <c r="C29" s="64"/>
      <c r="D29" s="64"/>
      <c r="E29" s="64"/>
      <c r="G29" s="64"/>
      <c r="I29" s="62"/>
      <c r="J29" s="21"/>
      <c r="K29" s="65">
        <f t="shared" ref="K29:K51" si="1">SUM(C29:H29)</f>
        <v>0</v>
      </c>
    </row>
    <row r="30" spans="1:11" x14ac:dyDescent="0.35">
      <c r="A30" s="21" t="s">
        <v>123</v>
      </c>
      <c r="B30" s="62"/>
      <c r="C30" s="64"/>
      <c r="D30" s="64"/>
      <c r="E30" s="64"/>
      <c r="G30" s="64"/>
      <c r="I30" s="62"/>
      <c r="J30" s="21"/>
      <c r="K30" s="65">
        <f t="shared" si="1"/>
        <v>0</v>
      </c>
    </row>
    <row r="31" spans="1:11" x14ac:dyDescent="0.35">
      <c r="A31" s="21" t="s">
        <v>84</v>
      </c>
      <c r="B31" s="62"/>
      <c r="C31" s="64"/>
      <c r="D31" s="64"/>
      <c r="E31" s="64"/>
      <c r="G31" s="64"/>
      <c r="I31" s="62"/>
      <c r="J31" s="21"/>
      <c r="K31" s="65">
        <f t="shared" si="1"/>
        <v>0</v>
      </c>
    </row>
    <row r="32" spans="1:11" x14ac:dyDescent="0.35">
      <c r="A32" s="21" t="s">
        <v>85</v>
      </c>
      <c r="B32" s="62"/>
      <c r="C32" s="64"/>
      <c r="D32" s="64"/>
      <c r="E32" s="64"/>
      <c r="G32" s="64"/>
      <c r="I32" s="62"/>
      <c r="K32" s="65">
        <f t="shared" si="1"/>
        <v>0</v>
      </c>
    </row>
    <row r="33" spans="1:11" x14ac:dyDescent="0.35">
      <c r="A33" s="21" t="s">
        <v>86</v>
      </c>
      <c r="B33" s="62"/>
      <c r="C33" s="64"/>
      <c r="D33" s="64"/>
      <c r="E33" s="64"/>
      <c r="G33" s="64"/>
      <c r="I33" s="62"/>
      <c r="K33" s="65">
        <f t="shared" si="1"/>
        <v>0</v>
      </c>
    </row>
    <row r="34" spans="1:11" x14ac:dyDescent="0.35">
      <c r="A34" s="21" t="s">
        <v>87</v>
      </c>
      <c r="B34" s="62"/>
      <c r="C34" s="64"/>
      <c r="D34" s="64"/>
      <c r="E34" s="64"/>
      <c r="G34" s="64"/>
      <c r="I34" s="62"/>
      <c r="K34" s="65">
        <f t="shared" si="1"/>
        <v>0</v>
      </c>
    </row>
    <row r="35" spans="1:11" x14ac:dyDescent="0.35">
      <c r="A35" s="21" t="s">
        <v>88</v>
      </c>
      <c r="B35" s="62"/>
      <c r="C35" s="64"/>
      <c r="D35" s="64"/>
      <c r="E35" s="64"/>
      <c r="G35" s="64"/>
      <c r="I35" s="62"/>
      <c r="K35" s="65">
        <f t="shared" si="1"/>
        <v>0</v>
      </c>
    </row>
    <row r="36" spans="1:11" x14ac:dyDescent="0.35">
      <c r="A36" s="21" t="s">
        <v>89</v>
      </c>
      <c r="B36" s="62"/>
      <c r="C36" s="64"/>
      <c r="D36" s="64"/>
      <c r="E36" s="64"/>
      <c r="G36" s="64"/>
      <c r="I36" s="62"/>
      <c r="K36" s="65">
        <f t="shared" si="1"/>
        <v>0</v>
      </c>
    </row>
    <row r="37" spans="1:11" x14ac:dyDescent="0.35">
      <c r="A37" s="21" t="s">
        <v>90</v>
      </c>
      <c r="B37" s="62"/>
      <c r="C37" s="64"/>
      <c r="D37" s="64"/>
      <c r="E37" s="64"/>
      <c r="G37" s="64"/>
      <c r="I37" s="62"/>
      <c r="K37" s="65">
        <f t="shared" si="1"/>
        <v>0</v>
      </c>
    </row>
    <row r="38" spans="1:11" x14ac:dyDescent="0.35">
      <c r="A38" s="21" t="s">
        <v>91</v>
      </c>
      <c r="B38" s="62"/>
      <c r="C38" s="64"/>
      <c r="D38" s="64"/>
      <c r="E38" s="64"/>
      <c r="G38" s="64"/>
      <c r="I38" s="62"/>
      <c r="K38" s="65">
        <f t="shared" si="1"/>
        <v>0</v>
      </c>
    </row>
    <row r="39" spans="1:11" x14ac:dyDescent="0.35">
      <c r="A39" s="21" t="s">
        <v>92</v>
      </c>
      <c r="B39" s="62"/>
      <c r="C39" s="64"/>
      <c r="D39" s="64"/>
      <c r="E39" s="64"/>
      <c r="G39" s="64"/>
      <c r="I39" s="62"/>
      <c r="K39" s="65">
        <f t="shared" si="1"/>
        <v>0</v>
      </c>
    </row>
    <row r="40" spans="1:11" x14ac:dyDescent="0.35">
      <c r="A40" s="21" t="s">
        <v>93</v>
      </c>
      <c r="B40" s="62"/>
      <c r="C40" s="64"/>
      <c r="D40" s="64"/>
      <c r="E40" s="64"/>
      <c r="G40" s="64"/>
      <c r="I40" s="62"/>
      <c r="K40" s="65">
        <f t="shared" si="1"/>
        <v>0</v>
      </c>
    </row>
    <row r="41" spans="1:11" x14ac:dyDescent="0.35">
      <c r="A41" s="21" t="s">
        <v>94</v>
      </c>
      <c r="B41" s="62"/>
      <c r="C41" s="64"/>
      <c r="D41" s="64"/>
      <c r="E41" s="64"/>
      <c r="G41" s="64"/>
      <c r="I41" s="62"/>
      <c r="K41" s="65">
        <f t="shared" si="1"/>
        <v>0</v>
      </c>
    </row>
    <row r="42" spans="1:11" x14ac:dyDescent="0.35">
      <c r="A42" s="21" t="s">
        <v>125</v>
      </c>
      <c r="B42" s="62"/>
      <c r="C42" s="64"/>
      <c r="D42" s="64"/>
      <c r="E42" s="64"/>
      <c r="G42" s="64"/>
      <c r="I42" s="62"/>
      <c r="K42" s="65">
        <f t="shared" si="1"/>
        <v>0</v>
      </c>
    </row>
    <row r="43" spans="1:11" x14ac:dyDescent="0.35">
      <c r="A43" s="21" t="s">
        <v>130</v>
      </c>
      <c r="B43" s="62"/>
      <c r="C43" s="64"/>
      <c r="D43" s="64"/>
      <c r="E43" s="64"/>
      <c r="G43" s="64"/>
      <c r="I43" s="62"/>
      <c r="K43" s="65">
        <f t="shared" si="1"/>
        <v>0</v>
      </c>
    </row>
    <row r="44" spans="1:11" x14ac:dyDescent="0.35">
      <c r="A44" s="21" t="s">
        <v>96</v>
      </c>
      <c r="B44" s="62"/>
      <c r="C44" s="64"/>
      <c r="D44" s="64"/>
      <c r="E44" s="64"/>
      <c r="G44" s="64"/>
      <c r="I44" s="62"/>
      <c r="K44" s="65">
        <f t="shared" si="1"/>
        <v>0</v>
      </c>
    </row>
    <row r="45" spans="1:11" x14ac:dyDescent="0.35">
      <c r="A45" s="21" t="s">
        <v>126</v>
      </c>
      <c r="B45" s="62"/>
      <c r="C45" s="64"/>
      <c r="D45" s="64"/>
      <c r="E45" s="64"/>
      <c r="G45" s="64"/>
      <c r="I45" s="62"/>
      <c r="K45" s="65">
        <f t="shared" si="1"/>
        <v>0</v>
      </c>
    </row>
    <row r="46" spans="1:11" x14ac:dyDescent="0.35">
      <c r="A46" s="21" t="s">
        <v>98</v>
      </c>
      <c r="B46" s="62"/>
      <c r="C46" s="64"/>
      <c r="D46" s="64"/>
      <c r="E46" s="64"/>
      <c r="G46" s="64"/>
      <c r="I46" s="62"/>
      <c r="K46" s="65">
        <f t="shared" si="1"/>
        <v>0</v>
      </c>
    </row>
    <row r="47" spans="1:11" x14ac:dyDescent="0.35">
      <c r="A47" s="21" t="s">
        <v>99</v>
      </c>
      <c r="B47" s="62"/>
      <c r="C47" s="64"/>
      <c r="D47" s="64"/>
      <c r="E47" s="64"/>
      <c r="G47" s="64"/>
      <c r="I47" s="62"/>
      <c r="K47" s="65">
        <f t="shared" si="1"/>
        <v>0</v>
      </c>
    </row>
    <row r="48" spans="1:11" x14ac:dyDescent="0.35">
      <c r="A48" s="21" t="s">
        <v>127</v>
      </c>
      <c r="B48" s="62"/>
      <c r="C48" s="64"/>
      <c r="D48" s="64"/>
      <c r="E48" s="64"/>
      <c r="G48" s="64"/>
      <c r="I48" s="62"/>
      <c r="K48" s="65">
        <f t="shared" si="1"/>
        <v>0</v>
      </c>
    </row>
    <row r="49" spans="1:11" x14ac:dyDescent="0.35">
      <c r="A49" s="21" t="s">
        <v>101</v>
      </c>
      <c r="B49" s="62"/>
      <c r="C49" s="64"/>
      <c r="D49" s="64"/>
      <c r="E49" s="64"/>
      <c r="G49" s="64"/>
      <c r="I49" s="62"/>
      <c r="K49" s="65">
        <f t="shared" si="1"/>
        <v>0</v>
      </c>
    </row>
    <row r="50" spans="1:11" x14ac:dyDescent="0.35">
      <c r="A50" s="21" t="s">
        <v>102</v>
      </c>
      <c r="B50" s="62"/>
      <c r="C50" s="64"/>
      <c r="D50" s="64"/>
      <c r="E50" s="64"/>
      <c r="G50" s="64"/>
      <c r="I50" s="62"/>
      <c r="K50" s="65">
        <f t="shared" si="1"/>
        <v>0</v>
      </c>
    </row>
    <row r="51" spans="1:11" x14ac:dyDescent="0.35">
      <c r="A51" s="21" t="s">
        <v>103</v>
      </c>
      <c r="B51" s="62"/>
      <c r="C51" s="64"/>
      <c r="D51" s="64"/>
      <c r="E51" s="64"/>
      <c r="G51" s="64"/>
      <c r="I51" s="62"/>
      <c r="K51" s="65">
        <f t="shared" si="1"/>
        <v>0</v>
      </c>
    </row>
    <row r="52" spans="1:11" x14ac:dyDescent="0.35">
      <c r="B52" s="62"/>
      <c r="C52" s="64"/>
      <c r="D52" s="64"/>
      <c r="E52" s="64"/>
      <c r="G52" s="64"/>
      <c r="I52" s="62"/>
    </row>
    <row r="53" spans="1:11" x14ac:dyDescent="0.35">
      <c r="B53" s="62"/>
      <c r="C53" s="64"/>
      <c r="D53" s="64"/>
      <c r="E53" s="64"/>
      <c r="G53" s="64"/>
      <c r="I53" s="62"/>
    </row>
    <row r="54" spans="1:11" x14ac:dyDescent="0.35">
      <c r="G54" s="64"/>
    </row>
    <row r="55" spans="1:11" x14ac:dyDescent="0.35">
      <c r="A55" s="68"/>
      <c r="B55" s="63"/>
      <c r="C55" s="63" t="s">
        <v>114</v>
      </c>
      <c r="D55" s="63" t="s">
        <v>115</v>
      </c>
      <c r="E55" s="63" t="s">
        <v>116</v>
      </c>
      <c r="F55" s="63" t="s">
        <v>117</v>
      </c>
      <c r="G55" s="63" t="s">
        <v>118</v>
      </c>
      <c r="H55" s="62" t="s">
        <v>119</v>
      </c>
      <c r="I55" s="62"/>
      <c r="J55" s="62" t="s">
        <v>120</v>
      </c>
    </row>
    <row r="56" spans="1:11" x14ac:dyDescent="0.35">
      <c r="A56" s="21" t="s">
        <v>121</v>
      </c>
      <c r="B56" s="62"/>
      <c r="C56" s="64"/>
      <c r="D56" s="64"/>
      <c r="E56" s="64"/>
      <c r="G56" s="64"/>
      <c r="I56" s="62"/>
      <c r="J56" s="21"/>
      <c r="K56" s="65">
        <f t="shared" ref="K56:K78" si="2">SUM(C56:H56)</f>
        <v>0</v>
      </c>
    </row>
    <row r="57" spans="1:11" x14ac:dyDescent="0.35">
      <c r="A57" s="21" t="s">
        <v>123</v>
      </c>
      <c r="B57" s="62"/>
      <c r="C57" s="64"/>
      <c r="D57" s="64"/>
      <c r="E57" s="64"/>
      <c r="G57" s="64"/>
      <c r="I57" s="62"/>
      <c r="J57" s="21"/>
      <c r="K57" s="65">
        <f t="shared" si="2"/>
        <v>0</v>
      </c>
    </row>
    <row r="58" spans="1:11" x14ac:dyDescent="0.35">
      <c r="A58" s="21" t="s">
        <v>84</v>
      </c>
      <c r="B58" s="62"/>
      <c r="C58" s="64"/>
      <c r="D58" s="64"/>
      <c r="E58" s="64"/>
      <c r="G58" s="64"/>
      <c r="I58" s="62"/>
      <c r="J58" s="21"/>
      <c r="K58" s="65">
        <f t="shared" si="2"/>
        <v>0</v>
      </c>
    </row>
    <row r="59" spans="1:11" x14ac:dyDescent="0.35">
      <c r="A59" s="21" t="s">
        <v>85</v>
      </c>
      <c r="B59" s="62"/>
      <c r="C59" s="64"/>
      <c r="D59" s="64"/>
      <c r="E59" s="64"/>
      <c r="G59" s="64"/>
      <c r="I59" s="62"/>
      <c r="K59" s="65">
        <f t="shared" si="2"/>
        <v>0</v>
      </c>
    </row>
    <row r="60" spans="1:11" x14ac:dyDescent="0.35">
      <c r="A60" s="21" t="s">
        <v>86</v>
      </c>
      <c r="B60" s="62"/>
      <c r="C60" s="64"/>
      <c r="D60" s="64"/>
      <c r="E60" s="64"/>
      <c r="G60" s="64"/>
      <c r="I60" s="62"/>
      <c r="K60" s="65">
        <f t="shared" si="2"/>
        <v>0</v>
      </c>
    </row>
    <row r="61" spans="1:11" x14ac:dyDescent="0.35">
      <c r="A61" s="21" t="s">
        <v>87</v>
      </c>
      <c r="B61" s="62"/>
      <c r="C61" s="64"/>
      <c r="D61" s="64"/>
      <c r="E61" s="64"/>
      <c r="G61" s="64"/>
      <c r="I61" s="62"/>
      <c r="K61" s="65">
        <f t="shared" si="2"/>
        <v>0</v>
      </c>
    </row>
    <row r="62" spans="1:11" x14ac:dyDescent="0.35">
      <c r="A62" s="21" t="s">
        <v>88</v>
      </c>
      <c r="B62" s="62"/>
      <c r="C62" s="64"/>
      <c r="D62" s="64"/>
      <c r="E62" s="64"/>
      <c r="G62" s="64"/>
      <c r="I62" s="62"/>
      <c r="K62" s="65">
        <f t="shared" si="2"/>
        <v>0</v>
      </c>
    </row>
    <row r="63" spans="1:11" x14ac:dyDescent="0.35">
      <c r="A63" s="21" t="s">
        <v>89</v>
      </c>
      <c r="B63" s="62"/>
      <c r="C63" s="64"/>
      <c r="D63" s="64"/>
      <c r="E63" s="64"/>
      <c r="G63" s="64"/>
      <c r="I63" s="62"/>
      <c r="K63" s="65">
        <f t="shared" si="2"/>
        <v>0</v>
      </c>
    </row>
    <row r="64" spans="1:11" x14ac:dyDescent="0.35">
      <c r="A64" s="21" t="s">
        <v>90</v>
      </c>
      <c r="B64" s="62"/>
      <c r="C64" s="64"/>
      <c r="D64" s="64"/>
      <c r="E64" s="64"/>
      <c r="G64" s="64"/>
      <c r="I64" s="62"/>
      <c r="K64" s="65">
        <f t="shared" si="2"/>
        <v>0</v>
      </c>
    </row>
    <row r="65" spans="1:11" x14ac:dyDescent="0.35">
      <c r="A65" s="21" t="s">
        <v>91</v>
      </c>
      <c r="B65" s="62"/>
      <c r="C65" s="64"/>
      <c r="D65" s="64"/>
      <c r="E65" s="64"/>
      <c r="G65" s="64"/>
      <c r="I65" s="62"/>
      <c r="K65" s="65">
        <f t="shared" si="2"/>
        <v>0</v>
      </c>
    </row>
    <row r="66" spans="1:11" x14ac:dyDescent="0.35">
      <c r="A66" s="21" t="s">
        <v>92</v>
      </c>
      <c r="B66" s="62"/>
      <c r="C66" s="64"/>
      <c r="D66" s="64"/>
      <c r="E66" s="64"/>
      <c r="G66" s="64"/>
      <c r="I66" s="62"/>
      <c r="K66" s="65">
        <f t="shared" si="2"/>
        <v>0</v>
      </c>
    </row>
    <row r="67" spans="1:11" x14ac:dyDescent="0.35">
      <c r="A67" s="21" t="s">
        <v>93</v>
      </c>
      <c r="B67" s="62"/>
      <c r="C67" s="64"/>
      <c r="D67" s="64"/>
      <c r="E67" s="64"/>
      <c r="G67" s="64"/>
      <c r="I67" s="62"/>
      <c r="K67" s="65">
        <f t="shared" si="2"/>
        <v>0</v>
      </c>
    </row>
    <row r="68" spans="1:11" x14ac:dyDescent="0.35">
      <c r="A68" s="21" t="s">
        <v>94</v>
      </c>
      <c r="B68" s="62"/>
      <c r="C68" s="64"/>
      <c r="D68" s="64"/>
      <c r="E68" s="64"/>
      <c r="G68" s="64"/>
      <c r="I68" s="62"/>
      <c r="K68" s="65">
        <f t="shared" si="2"/>
        <v>0</v>
      </c>
    </row>
    <row r="69" spans="1:11" x14ac:dyDescent="0.35">
      <c r="A69" s="21" t="s">
        <v>125</v>
      </c>
      <c r="B69" s="62"/>
      <c r="C69" s="64"/>
      <c r="D69" s="64"/>
      <c r="E69" s="64"/>
      <c r="G69" s="64"/>
      <c r="I69" s="62"/>
      <c r="K69" s="65">
        <f t="shared" si="2"/>
        <v>0</v>
      </c>
    </row>
    <row r="70" spans="1:11" x14ac:dyDescent="0.35">
      <c r="A70" s="21" t="s">
        <v>130</v>
      </c>
      <c r="B70" s="62"/>
      <c r="C70" s="64"/>
      <c r="D70" s="64"/>
      <c r="E70" s="64"/>
      <c r="G70" s="64"/>
      <c r="I70" s="62"/>
      <c r="K70" s="65">
        <f t="shared" si="2"/>
        <v>0</v>
      </c>
    </row>
    <row r="71" spans="1:11" x14ac:dyDescent="0.35">
      <c r="A71" s="21" t="s">
        <v>96</v>
      </c>
      <c r="B71" s="62"/>
      <c r="C71" s="64"/>
      <c r="D71" s="64"/>
      <c r="E71" s="64"/>
      <c r="G71" s="64"/>
      <c r="I71" s="62"/>
      <c r="K71" s="65">
        <f t="shared" si="2"/>
        <v>0</v>
      </c>
    </row>
    <row r="72" spans="1:11" x14ac:dyDescent="0.35">
      <c r="A72" s="21" t="s">
        <v>126</v>
      </c>
      <c r="B72" s="62"/>
      <c r="C72" s="64"/>
      <c r="D72" s="64"/>
      <c r="E72" s="64"/>
      <c r="G72" s="64"/>
      <c r="I72" s="62"/>
      <c r="K72" s="65">
        <f t="shared" si="2"/>
        <v>0</v>
      </c>
    </row>
    <row r="73" spans="1:11" x14ac:dyDescent="0.35">
      <c r="A73" s="21" t="s">
        <v>98</v>
      </c>
      <c r="B73" s="62"/>
      <c r="C73" s="64"/>
      <c r="D73" s="64"/>
      <c r="E73" s="64"/>
      <c r="G73" s="64"/>
      <c r="I73" s="62"/>
      <c r="K73" s="65">
        <f t="shared" si="2"/>
        <v>0</v>
      </c>
    </row>
    <row r="74" spans="1:11" x14ac:dyDescent="0.35">
      <c r="A74" s="21" t="s">
        <v>99</v>
      </c>
      <c r="B74" s="62"/>
      <c r="C74" s="64"/>
      <c r="D74" s="64"/>
      <c r="E74" s="64"/>
      <c r="G74" s="64"/>
      <c r="I74" s="62"/>
      <c r="K74" s="65">
        <f t="shared" si="2"/>
        <v>0</v>
      </c>
    </row>
    <row r="75" spans="1:11" x14ac:dyDescent="0.35">
      <c r="A75" s="21" t="s">
        <v>127</v>
      </c>
      <c r="B75" s="62"/>
      <c r="C75" s="64"/>
      <c r="D75" s="64"/>
      <c r="E75" s="64"/>
      <c r="G75" s="64"/>
      <c r="I75" s="62"/>
      <c r="K75" s="65">
        <f t="shared" si="2"/>
        <v>0</v>
      </c>
    </row>
    <row r="76" spans="1:11" x14ac:dyDescent="0.35">
      <c r="A76" s="21" t="s">
        <v>101</v>
      </c>
      <c r="B76" s="62"/>
      <c r="C76" s="64"/>
      <c r="D76" s="64"/>
      <c r="E76" s="64"/>
      <c r="G76" s="64"/>
      <c r="I76" s="62"/>
      <c r="K76" s="65">
        <f t="shared" si="2"/>
        <v>0</v>
      </c>
    </row>
    <row r="77" spans="1:11" x14ac:dyDescent="0.35">
      <c r="A77" s="21" t="s">
        <v>102</v>
      </c>
      <c r="B77" s="62"/>
      <c r="C77" s="64"/>
      <c r="D77" s="64"/>
      <c r="E77" s="64"/>
      <c r="G77" s="64"/>
      <c r="I77" s="62"/>
      <c r="K77" s="65">
        <f t="shared" si="2"/>
        <v>0</v>
      </c>
    </row>
    <row r="78" spans="1:11" x14ac:dyDescent="0.35">
      <c r="A78" s="21" t="s">
        <v>103</v>
      </c>
      <c r="B78" s="62"/>
      <c r="C78" s="64"/>
      <c r="D78" s="64"/>
      <c r="E78" s="64"/>
      <c r="G78" s="64"/>
      <c r="I78" s="62"/>
      <c r="K78" s="65">
        <f t="shared" si="2"/>
        <v>0</v>
      </c>
    </row>
    <row r="79" spans="1:11" x14ac:dyDescent="0.35">
      <c r="B79" s="62"/>
      <c r="C79" s="64"/>
      <c r="D79" s="64"/>
      <c r="E79" s="64"/>
      <c r="G79" s="64"/>
      <c r="I79" s="62"/>
    </row>
    <row r="80" spans="1:11" x14ac:dyDescent="0.35">
      <c r="B80" s="62"/>
      <c r="C80" s="64"/>
      <c r="D80" s="64"/>
      <c r="E80" s="64"/>
      <c r="G80" s="64"/>
      <c r="I80" s="62"/>
    </row>
    <row r="82" spans="1:11" x14ac:dyDescent="0.35">
      <c r="A82" s="68"/>
      <c r="B82" s="63"/>
      <c r="C82" s="63" t="s">
        <v>114</v>
      </c>
      <c r="D82" s="63" t="s">
        <v>115</v>
      </c>
      <c r="E82" s="63" t="s">
        <v>116</v>
      </c>
      <c r="F82" s="63" t="s">
        <v>117</v>
      </c>
      <c r="G82" s="63" t="s">
        <v>118</v>
      </c>
      <c r="H82" s="62" t="s">
        <v>119</v>
      </c>
      <c r="I82" s="62"/>
      <c r="J82" s="62" t="s">
        <v>120</v>
      </c>
    </row>
    <row r="83" spans="1:11" x14ac:dyDescent="0.35">
      <c r="A83" s="21" t="s">
        <v>121</v>
      </c>
      <c r="B83" s="62"/>
      <c r="C83" s="64"/>
      <c r="D83" s="64"/>
      <c r="E83" s="64"/>
      <c r="G83" s="64"/>
      <c r="I83" s="62"/>
      <c r="J83" s="21"/>
      <c r="K83" s="65">
        <f t="shared" ref="K83:K105" si="3">SUM(C83:H83)</f>
        <v>0</v>
      </c>
    </row>
    <row r="84" spans="1:11" x14ac:dyDescent="0.35">
      <c r="A84" s="21" t="s">
        <v>123</v>
      </c>
      <c r="B84" s="62"/>
      <c r="C84" s="64"/>
      <c r="D84" s="64"/>
      <c r="E84" s="64"/>
      <c r="G84" s="64"/>
      <c r="I84" s="62"/>
      <c r="J84" s="21"/>
      <c r="K84" s="65">
        <f t="shared" si="3"/>
        <v>0</v>
      </c>
    </row>
    <row r="85" spans="1:11" x14ac:dyDescent="0.35">
      <c r="A85" s="21" t="s">
        <v>84</v>
      </c>
      <c r="B85" s="62"/>
      <c r="C85" s="64"/>
      <c r="D85" s="64"/>
      <c r="E85" s="64"/>
      <c r="G85" s="64"/>
      <c r="I85" s="62"/>
      <c r="J85" s="21"/>
      <c r="K85" s="65">
        <f t="shared" si="3"/>
        <v>0</v>
      </c>
    </row>
    <row r="86" spans="1:11" x14ac:dyDescent="0.35">
      <c r="A86" s="21" t="s">
        <v>85</v>
      </c>
      <c r="B86" s="62"/>
      <c r="C86" s="64"/>
      <c r="D86" s="64"/>
      <c r="E86" s="64"/>
      <c r="G86" s="64"/>
      <c r="I86" s="62"/>
      <c r="K86" s="65">
        <f t="shared" si="3"/>
        <v>0</v>
      </c>
    </row>
    <row r="87" spans="1:11" x14ac:dyDescent="0.35">
      <c r="A87" s="21" t="s">
        <v>86</v>
      </c>
      <c r="B87" s="62"/>
      <c r="C87" s="64"/>
      <c r="D87" s="64"/>
      <c r="E87" s="64"/>
      <c r="G87" s="64"/>
      <c r="I87" s="62"/>
      <c r="K87" s="65">
        <f t="shared" si="3"/>
        <v>0</v>
      </c>
    </row>
    <row r="88" spans="1:11" x14ac:dyDescent="0.35">
      <c r="A88" s="21" t="s">
        <v>87</v>
      </c>
      <c r="B88" s="62"/>
      <c r="C88" s="64"/>
      <c r="D88" s="64"/>
      <c r="E88" s="64"/>
      <c r="G88" s="64"/>
      <c r="I88" s="62"/>
      <c r="K88" s="65">
        <f t="shared" si="3"/>
        <v>0</v>
      </c>
    </row>
    <row r="89" spans="1:11" x14ac:dyDescent="0.35">
      <c r="A89" s="21" t="s">
        <v>88</v>
      </c>
      <c r="B89" s="62"/>
      <c r="C89" s="64"/>
      <c r="D89" s="64"/>
      <c r="E89" s="64"/>
      <c r="G89" s="64"/>
      <c r="I89" s="62"/>
      <c r="K89" s="65">
        <f t="shared" si="3"/>
        <v>0</v>
      </c>
    </row>
    <row r="90" spans="1:11" x14ac:dyDescent="0.35">
      <c r="A90" s="21" t="s">
        <v>89</v>
      </c>
      <c r="B90" s="62"/>
      <c r="C90" s="64"/>
      <c r="D90" s="64"/>
      <c r="E90" s="64"/>
      <c r="G90" s="64"/>
      <c r="I90" s="62"/>
      <c r="K90" s="65">
        <f t="shared" si="3"/>
        <v>0</v>
      </c>
    </row>
    <row r="91" spans="1:11" x14ac:dyDescent="0.35">
      <c r="A91" s="21" t="s">
        <v>90</v>
      </c>
      <c r="B91" s="62"/>
      <c r="C91" s="64"/>
      <c r="D91" s="64"/>
      <c r="E91" s="64"/>
      <c r="G91" s="64"/>
      <c r="I91" s="62"/>
      <c r="K91" s="65">
        <f t="shared" si="3"/>
        <v>0</v>
      </c>
    </row>
    <row r="92" spans="1:11" x14ac:dyDescent="0.35">
      <c r="A92" s="21" t="s">
        <v>91</v>
      </c>
      <c r="B92" s="62"/>
      <c r="C92" s="64"/>
      <c r="D92" s="64"/>
      <c r="E92" s="64"/>
      <c r="G92" s="64"/>
      <c r="I92" s="62"/>
      <c r="K92" s="65">
        <f t="shared" si="3"/>
        <v>0</v>
      </c>
    </row>
    <row r="93" spans="1:11" x14ac:dyDescent="0.35">
      <c r="A93" s="21" t="s">
        <v>92</v>
      </c>
      <c r="B93" s="62"/>
      <c r="C93" s="64"/>
      <c r="D93" s="64"/>
      <c r="E93" s="64"/>
      <c r="G93" s="64"/>
      <c r="I93" s="62"/>
      <c r="K93" s="65">
        <f t="shared" si="3"/>
        <v>0</v>
      </c>
    </row>
    <row r="94" spans="1:11" x14ac:dyDescent="0.35">
      <c r="A94" s="21" t="s">
        <v>93</v>
      </c>
      <c r="B94" s="62"/>
      <c r="C94" s="64"/>
      <c r="D94" s="64"/>
      <c r="E94" s="64"/>
      <c r="G94" s="64"/>
      <c r="I94" s="62"/>
      <c r="K94" s="65">
        <f t="shared" si="3"/>
        <v>0</v>
      </c>
    </row>
    <row r="95" spans="1:11" x14ac:dyDescent="0.35">
      <c r="A95" s="21" t="s">
        <v>94</v>
      </c>
      <c r="B95" s="62"/>
      <c r="C95" s="64"/>
      <c r="D95" s="64"/>
      <c r="E95" s="64"/>
      <c r="G95" s="64"/>
      <c r="I95" s="62"/>
      <c r="K95" s="65">
        <f t="shared" si="3"/>
        <v>0</v>
      </c>
    </row>
    <row r="96" spans="1:11" x14ac:dyDescent="0.35">
      <c r="A96" s="21" t="s">
        <v>125</v>
      </c>
      <c r="B96" s="62"/>
      <c r="C96" s="64"/>
      <c r="D96" s="64"/>
      <c r="E96" s="64"/>
      <c r="G96" s="64"/>
      <c r="I96" s="62"/>
      <c r="K96" s="65">
        <f t="shared" si="3"/>
        <v>0</v>
      </c>
    </row>
    <row r="97" spans="1:11" x14ac:dyDescent="0.35">
      <c r="A97" s="21" t="s">
        <v>130</v>
      </c>
      <c r="B97" s="62"/>
      <c r="C97" s="64"/>
      <c r="D97" s="64"/>
      <c r="E97" s="64"/>
      <c r="G97" s="64"/>
      <c r="I97" s="62"/>
      <c r="K97" s="65">
        <f t="shared" si="3"/>
        <v>0</v>
      </c>
    </row>
    <row r="98" spans="1:11" x14ac:dyDescent="0.35">
      <c r="A98" s="21" t="s">
        <v>96</v>
      </c>
      <c r="B98" s="62"/>
      <c r="C98" s="64"/>
      <c r="D98" s="64"/>
      <c r="E98" s="64"/>
      <c r="G98" s="64"/>
      <c r="I98" s="62"/>
      <c r="K98" s="65">
        <f t="shared" si="3"/>
        <v>0</v>
      </c>
    </row>
    <row r="99" spans="1:11" x14ac:dyDescent="0.35">
      <c r="A99" s="21" t="s">
        <v>126</v>
      </c>
      <c r="B99" s="62"/>
      <c r="C99" s="64"/>
      <c r="D99" s="64"/>
      <c r="E99" s="64"/>
      <c r="G99" s="64"/>
      <c r="I99" s="62"/>
      <c r="K99" s="65">
        <f t="shared" si="3"/>
        <v>0</v>
      </c>
    </row>
    <row r="100" spans="1:11" x14ac:dyDescent="0.35">
      <c r="A100" s="21" t="s">
        <v>98</v>
      </c>
      <c r="B100" s="62"/>
      <c r="C100" s="64"/>
      <c r="D100" s="64"/>
      <c r="E100" s="64"/>
      <c r="G100" s="64"/>
      <c r="I100" s="62"/>
      <c r="K100" s="65">
        <f t="shared" si="3"/>
        <v>0</v>
      </c>
    </row>
    <row r="101" spans="1:11" x14ac:dyDescent="0.35">
      <c r="A101" s="21" t="s">
        <v>99</v>
      </c>
      <c r="B101" s="62"/>
      <c r="C101" s="64"/>
      <c r="D101" s="64"/>
      <c r="E101" s="64"/>
      <c r="G101" s="64"/>
      <c r="I101" s="62"/>
      <c r="K101" s="65">
        <f t="shared" si="3"/>
        <v>0</v>
      </c>
    </row>
    <row r="102" spans="1:11" x14ac:dyDescent="0.35">
      <c r="A102" s="21" t="s">
        <v>127</v>
      </c>
      <c r="B102" s="62"/>
      <c r="C102" s="64"/>
      <c r="D102" s="64"/>
      <c r="E102" s="64"/>
      <c r="G102" s="64"/>
      <c r="I102" s="62"/>
      <c r="K102" s="65">
        <f t="shared" si="3"/>
        <v>0</v>
      </c>
    </row>
    <row r="103" spans="1:11" x14ac:dyDescent="0.35">
      <c r="A103" s="21" t="s">
        <v>101</v>
      </c>
      <c r="B103" s="62"/>
      <c r="C103" s="64"/>
      <c r="D103" s="64"/>
      <c r="E103" s="64"/>
      <c r="G103" s="64"/>
      <c r="I103" s="62"/>
      <c r="K103" s="65">
        <f t="shared" si="3"/>
        <v>0</v>
      </c>
    </row>
    <row r="104" spans="1:11" x14ac:dyDescent="0.35">
      <c r="A104" s="21" t="s">
        <v>102</v>
      </c>
      <c r="B104" s="62"/>
      <c r="C104" s="64"/>
      <c r="D104" s="64"/>
      <c r="E104" s="64"/>
      <c r="G104" s="64"/>
      <c r="I104" s="62"/>
      <c r="K104" s="65">
        <f t="shared" si="3"/>
        <v>0</v>
      </c>
    </row>
    <row r="105" spans="1:11" x14ac:dyDescent="0.35">
      <c r="A105" s="21" t="s">
        <v>103</v>
      </c>
      <c r="B105" s="62"/>
      <c r="C105" s="64"/>
      <c r="D105" s="64"/>
      <c r="E105" s="64"/>
      <c r="G105" s="64"/>
      <c r="I105" s="62"/>
      <c r="K105" s="65">
        <f t="shared" si="3"/>
        <v>0</v>
      </c>
    </row>
    <row r="106" spans="1:11" x14ac:dyDescent="0.35">
      <c r="B106" s="62"/>
      <c r="C106" s="64"/>
      <c r="D106" s="64"/>
      <c r="E106" s="64"/>
      <c r="G106" s="64"/>
      <c r="I106" s="62"/>
    </row>
    <row r="107" spans="1:11" x14ac:dyDescent="0.35">
      <c r="B107" s="62"/>
      <c r="C107" s="64"/>
      <c r="D107" s="64"/>
      <c r="E107" s="64"/>
      <c r="G107" s="64"/>
      <c r="I107" s="62"/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C8AB-0232-4E2D-98A1-0E9797DCB4DE}">
  <dimension ref="A1:K104"/>
  <sheetViews>
    <sheetView workbookViewId="0">
      <selection activeCell="L42" sqref="L42"/>
    </sheetView>
  </sheetViews>
  <sheetFormatPr baseColWidth="10" defaultRowHeight="14.5" x14ac:dyDescent="0.35"/>
  <sheetData>
    <row r="1" spans="1:11" x14ac:dyDescent="0.35">
      <c r="A1" s="68" t="s">
        <v>367</v>
      </c>
      <c r="B1" s="63"/>
      <c r="C1" s="63" t="s">
        <v>114</v>
      </c>
      <c r="D1" s="63" t="s">
        <v>115</v>
      </c>
      <c r="E1" s="63" t="s">
        <v>116</v>
      </c>
      <c r="F1" s="63" t="s">
        <v>117</v>
      </c>
      <c r="G1" s="63" t="s">
        <v>118</v>
      </c>
      <c r="H1" s="62" t="s">
        <v>119</v>
      </c>
      <c r="I1" s="62"/>
      <c r="J1" s="62" t="s">
        <v>120</v>
      </c>
    </row>
    <row r="2" spans="1:11" x14ac:dyDescent="0.35">
      <c r="A2" s="21" t="s">
        <v>121</v>
      </c>
      <c r="B2" s="62"/>
      <c r="C2" s="64"/>
      <c r="D2" s="64"/>
      <c r="E2" s="64">
        <v>1</v>
      </c>
      <c r="G2" s="64"/>
      <c r="I2" s="62"/>
      <c r="J2" s="21" t="s">
        <v>368</v>
      </c>
      <c r="K2" s="65">
        <f t="shared" ref="K2:K23" si="0">SUM(C2:H2)</f>
        <v>1</v>
      </c>
    </row>
    <row r="3" spans="1:11" x14ac:dyDescent="0.35">
      <c r="A3" s="21" t="s">
        <v>123</v>
      </c>
      <c r="B3" s="62"/>
      <c r="C3" s="64">
        <v>1</v>
      </c>
      <c r="D3" s="64">
        <v>1</v>
      </c>
      <c r="E3" s="64">
        <v>1</v>
      </c>
      <c r="G3" s="64"/>
      <c r="I3" s="62"/>
      <c r="J3" s="21" t="s">
        <v>368</v>
      </c>
      <c r="K3" s="65">
        <f t="shared" si="0"/>
        <v>3</v>
      </c>
    </row>
    <row r="4" spans="1:11" x14ac:dyDescent="0.35">
      <c r="A4" s="21" t="s">
        <v>84</v>
      </c>
      <c r="B4" s="62"/>
      <c r="C4" s="64">
        <v>3</v>
      </c>
      <c r="D4" s="64">
        <v>3</v>
      </c>
      <c r="E4" s="64">
        <v>1</v>
      </c>
      <c r="G4" s="64"/>
      <c r="I4" s="62"/>
      <c r="J4" s="21" t="s">
        <v>368</v>
      </c>
      <c r="K4" s="65">
        <f t="shared" si="0"/>
        <v>7</v>
      </c>
    </row>
    <row r="5" spans="1:11" x14ac:dyDescent="0.35">
      <c r="A5" s="21" t="s">
        <v>85</v>
      </c>
      <c r="B5" s="62"/>
      <c r="C5" s="64"/>
      <c r="D5" s="64"/>
      <c r="E5" s="64"/>
      <c r="G5" s="64"/>
      <c r="I5" s="62"/>
      <c r="K5" s="65">
        <f t="shared" si="0"/>
        <v>0</v>
      </c>
    </row>
    <row r="6" spans="1:11" x14ac:dyDescent="0.35">
      <c r="A6" s="21" t="s">
        <v>86</v>
      </c>
      <c r="B6" s="62"/>
      <c r="C6" s="64">
        <v>6</v>
      </c>
      <c r="D6" s="64">
        <v>4</v>
      </c>
      <c r="E6" s="64">
        <v>1</v>
      </c>
      <c r="G6" s="64"/>
      <c r="I6" s="62"/>
      <c r="K6" s="65">
        <f t="shared" si="0"/>
        <v>11</v>
      </c>
    </row>
    <row r="7" spans="1:11" x14ac:dyDescent="0.35">
      <c r="A7" s="21" t="s">
        <v>87</v>
      </c>
      <c r="B7" s="62"/>
      <c r="C7" s="64">
        <v>6</v>
      </c>
      <c r="D7" s="64">
        <v>4</v>
      </c>
      <c r="E7" s="64">
        <v>1</v>
      </c>
      <c r="G7" s="64"/>
      <c r="I7" s="62"/>
      <c r="K7" s="65">
        <f t="shared" si="0"/>
        <v>11</v>
      </c>
    </row>
    <row r="8" spans="1:11" x14ac:dyDescent="0.35">
      <c r="A8" s="21" t="s">
        <v>88</v>
      </c>
      <c r="B8" s="62"/>
      <c r="C8" s="64">
        <v>6</v>
      </c>
      <c r="D8" s="64">
        <v>4</v>
      </c>
      <c r="E8" s="64"/>
      <c r="G8" s="64"/>
      <c r="I8" s="62"/>
      <c r="K8" s="65">
        <f t="shared" si="0"/>
        <v>10</v>
      </c>
    </row>
    <row r="9" spans="1:11" x14ac:dyDescent="0.35">
      <c r="A9" s="21" t="s">
        <v>89</v>
      </c>
      <c r="B9" s="62"/>
      <c r="C9" s="64">
        <v>6</v>
      </c>
      <c r="D9" s="64"/>
      <c r="E9" s="64"/>
      <c r="G9" s="64"/>
      <c r="I9" s="62"/>
      <c r="K9" s="65">
        <f t="shared" si="0"/>
        <v>6</v>
      </c>
    </row>
    <row r="10" spans="1:11" x14ac:dyDescent="0.35">
      <c r="A10" s="21" t="s">
        <v>90</v>
      </c>
      <c r="B10" s="62"/>
      <c r="C10" s="64">
        <v>6</v>
      </c>
      <c r="D10" s="64"/>
      <c r="E10" s="64"/>
      <c r="G10" s="64"/>
      <c r="I10" s="62"/>
      <c r="K10" s="65">
        <f t="shared" si="0"/>
        <v>6</v>
      </c>
    </row>
    <row r="11" spans="1:11" x14ac:dyDescent="0.35">
      <c r="A11" s="21" t="s">
        <v>91</v>
      </c>
      <c r="B11" s="62"/>
      <c r="C11" s="64"/>
      <c r="D11" s="64"/>
      <c r="E11" s="64"/>
      <c r="G11" s="64"/>
      <c r="I11" s="62"/>
      <c r="K11" s="65">
        <f t="shared" si="0"/>
        <v>0</v>
      </c>
    </row>
    <row r="12" spans="1:11" x14ac:dyDescent="0.35">
      <c r="A12" s="21" t="s">
        <v>92</v>
      </c>
      <c r="B12" s="62"/>
      <c r="C12" s="64">
        <v>6</v>
      </c>
      <c r="D12" s="64">
        <v>4</v>
      </c>
      <c r="E12" s="64">
        <v>1</v>
      </c>
      <c r="G12" s="64"/>
      <c r="I12" s="62"/>
      <c r="K12" s="65">
        <f t="shared" si="0"/>
        <v>11</v>
      </c>
    </row>
    <row r="13" spans="1:11" x14ac:dyDescent="0.35">
      <c r="A13" s="21" t="s">
        <v>93</v>
      </c>
      <c r="B13" s="62"/>
      <c r="C13" s="64"/>
      <c r="D13" s="64"/>
      <c r="E13" s="64"/>
      <c r="G13" s="64"/>
      <c r="I13" s="62"/>
      <c r="K13" s="65">
        <f t="shared" si="0"/>
        <v>0</v>
      </c>
    </row>
    <row r="14" spans="1:11" x14ac:dyDescent="0.35">
      <c r="A14" s="21" t="s">
        <v>94</v>
      </c>
      <c r="B14" s="62"/>
      <c r="C14" s="64">
        <v>2</v>
      </c>
      <c r="D14" s="64">
        <v>3</v>
      </c>
      <c r="E14" s="64">
        <v>1</v>
      </c>
      <c r="G14" s="64"/>
      <c r="I14" s="62"/>
      <c r="J14" s="21" t="s">
        <v>368</v>
      </c>
      <c r="K14" s="65">
        <f t="shared" si="0"/>
        <v>6</v>
      </c>
    </row>
    <row r="15" spans="1:11" x14ac:dyDescent="0.35">
      <c r="A15" s="21" t="s">
        <v>108</v>
      </c>
      <c r="B15" s="62"/>
      <c r="C15" s="64">
        <v>2</v>
      </c>
      <c r="D15" s="64">
        <v>2</v>
      </c>
      <c r="E15" s="64"/>
      <c r="G15" s="64"/>
      <c r="I15" s="62"/>
      <c r="K15" s="65">
        <f t="shared" si="0"/>
        <v>4</v>
      </c>
    </row>
    <row r="16" spans="1:11" x14ac:dyDescent="0.35">
      <c r="A16" s="21" t="s">
        <v>96</v>
      </c>
      <c r="B16" s="62"/>
      <c r="C16" s="64"/>
      <c r="D16" s="64"/>
      <c r="E16" s="64"/>
      <c r="G16" s="64"/>
      <c r="I16" s="62"/>
      <c r="K16" s="65">
        <f t="shared" si="0"/>
        <v>0</v>
      </c>
    </row>
    <row r="17" spans="1:11" x14ac:dyDescent="0.35">
      <c r="A17" s="21" t="s">
        <v>126</v>
      </c>
      <c r="B17" s="62"/>
      <c r="C17" s="64"/>
      <c r="D17" s="64"/>
      <c r="E17" s="64"/>
      <c r="G17" s="64"/>
      <c r="I17" s="62"/>
      <c r="K17" s="65">
        <f t="shared" si="0"/>
        <v>0</v>
      </c>
    </row>
    <row r="18" spans="1:11" x14ac:dyDescent="0.35">
      <c r="A18" s="21" t="s">
        <v>98</v>
      </c>
      <c r="B18" s="62"/>
      <c r="C18" s="64"/>
      <c r="D18" s="64"/>
      <c r="E18" s="64"/>
      <c r="G18" s="64"/>
      <c r="I18" s="62"/>
      <c r="K18" s="65">
        <f t="shared" si="0"/>
        <v>0</v>
      </c>
    </row>
    <row r="19" spans="1:11" x14ac:dyDescent="0.35">
      <c r="A19" s="21" t="s">
        <v>99</v>
      </c>
      <c r="B19" s="62"/>
      <c r="C19" s="64"/>
      <c r="D19" s="64"/>
      <c r="E19" s="64">
        <v>1</v>
      </c>
      <c r="G19" s="64"/>
      <c r="I19" s="62"/>
      <c r="K19" s="65">
        <f t="shared" si="0"/>
        <v>1</v>
      </c>
    </row>
    <row r="20" spans="1:11" x14ac:dyDescent="0.35">
      <c r="A20" s="21" t="s">
        <v>127</v>
      </c>
      <c r="B20" s="62"/>
      <c r="C20" s="64"/>
      <c r="D20" s="64"/>
      <c r="E20" s="64"/>
      <c r="G20" s="64"/>
      <c r="I20" s="62"/>
      <c r="K20" s="65">
        <f t="shared" si="0"/>
        <v>0</v>
      </c>
    </row>
    <row r="21" spans="1:11" x14ac:dyDescent="0.35">
      <c r="A21" s="21" t="s">
        <v>101</v>
      </c>
      <c r="B21" s="62"/>
      <c r="C21" s="64"/>
      <c r="D21" s="64"/>
      <c r="E21" s="64">
        <v>1</v>
      </c>
      <c r="G21" s="64"/>
      <c r="I21" s="62"/>
      <c r="K21" s="65">
        <f t="shared" si="0"/>
        <v>1</v>
      </c>
    </row>
    <row r="22" spans="1:11" x14ac:dyDescent="0.35">
      <c r="A22" s="21" t="s">
        <v>102</v>
      </c>
      <c r="B22" s="62"/>
      <c r="C22" s="64"/>
      <c r="D22" s="64"/>
      <c r="E22" s="64"/>
      <c r="G22" s="64"/>
      <c r="I22" s="62"/>
      <c r="K22" s="65">
        <f t="shared" si="0"/>
        <v>0</v>
      </c>
    </row>
    <row r="23" spans="1:11" x14ac:dyDescent="0.35">
      <c r="A23" s="21" t="s">
        <v>103</v>
      </c>
      <c r="B23" s="62"/>
      <c r="C23" s="64"/>
      <c r="D23" s="64"/>
      <c r="E23" s="64"/>
      <c r="G23" s="64"/>
      <c r="I23" s="62"/>
      <c r="K23" s="65">
        <f t="shared" si="0"/>
        <v>0</v>
      </c>
    </row>
    <row r="24" spans="1:11" x14ac:dyDescent="0.35">
      <c r="B24" s="62"/>
      <c r="C24" s="64"/>
      <c r="D24" s="64"/>
      <c r="E24" s="64"/>
      <c r="G24" s="64"/>
      <c r="I24" s="62"/>
    </row>
    <row r="25" spans="1:11" x14ac:dyDescent="0.35">
      <c r="B25" s="62"/>
      <c r="C25" s="64"/>
      <c r="D25" s="64"/>
      <c r="E25" s="64"/>
      <c r="G25" s="64"/>
      <c r="I25" s="62"/>
    </row>
    <row r="26" spans="1:11" x14ac:dyDescent="0.35">
      <c r="G26" s="64"/>
    </row>
    <row r="27" spans="1:11" x14ac:dyDescent="0.35">
      <c r="G27" s="64"/>
    </row>
    <row r="28" spans="1:11" x14ac:dyDescent="0.35">
      <c r="A28" s="68" t="s">
        <v>369</v>
      </c>
      <c r="B28" s="63"/>
      <c r="C28" s="63" t="s">
        <v>114</v>
      </c>
      <c r="D28" s="63" t="s">
        <v>115</v>
      </c>
      <c r="E28" s="63" t="s">
        <v>116</v>
      </c>
      <c r="F28" s="63" t="s">
        <v>117</v>
      </c>
      <c r="G28" s="63" t="s">
        <v>118</v>
      </c>
      <c r="H28" s="62" t="s">
        <v>119</v>
      </c>
      <c r="I28" s="62"/>
      <c r="J28" s="62" t="s">
        <v>120</v>
      </c>
    </row>
    <row r="29" spans="1:11" x14ac:dyDescent="0.35">
      <c r="A29" s="21" t="s">
        <v>121</v>
      </c>
      <c r="B29" s="62"/>
      <c r="C29" s="64"/>
      <c r="D29" s="64"/>
      <c r="E29" s="64">
        <v>2</v>
      </c>
      <c r="G29" s="64"/>
      <c r="I29" s="62"/>
      <c r="J29" s="21" t="s">
        <v>368</v>
      </c>
      <c r="K29" s="65">
        <f t="shared" ref="K29:K50" si="1">SUM(C29:H29)</f>
        <v>2</v>
      </c>
    </row>
    <row r="30" spans="1:11" x14ac:dyDescent="0.35">
      <c r="A30" s="21" t="s">
        <v>123</v>
      </c>
      <c r="B30" s="62"/>
      <c r="C30" s="64">
        <v>2</v>
      </c>
      <c r="D30" s="64">
        <v>2</v>
      </c>
      <c r="E30" s="64">
        <v>2</v>
      </c>
      <c r="G30" s="64"/>
      <c r="I30" s="62"/>
      <c r="J30" s="21" t="s">
        <v>368</v>
      </c>
      <c r="K30" s="65">
        <f t="shared" si="1"/>
        <v>6</v>
      </c>
    </row>
    <row r="31" spans="1:11" x14ac:dyDescent="0.35">
      <c r="A31" s="21" t="s">
        <v>84</v>
      </c>
      <c r="B31" s="62"/>
      <c r="C31" s="64">
        <v>3</v>
      </c>
      <c r="D31" s="64">
        <v>3</v>
      </c>
      <c r="E31" s="64">
        <v>2</v>
      </c>
      <c r="G31" s="64"/>
      <c r="I31" s="62"/>
      <c r="J31" s="21" t="s">
        <v>368</v>
      </c>
      <c r="K31" s="65">
        <f t="shared" si="1"/>
        <v>8</v>
      </c>
    </row>
    <row r="32" spans="1:11" x14ac:dyDescent="0.35">
      <c r="A32" s="21" t="s">
        <v>85</v>
      </c>
      <c r="B32" s="62"/>
      <c r="C32" s="64"/>
      <c r="D32" s="64"/>
      <c r="E32" s="64"/>
      <c r="G32" s="64"/>
      <c r="I32" s="62"/>
      <c r="K32" s="65">
        <f t="shared" si="1"/>
        <v>0</v>
      </c>
    </row>
    <row r="33" spans="1:11" x14ac:dyDescent="0.35">
      <c r="A33" s="21" t="s">
        <v>86</v>
      </c>
      <c r="B33" s="62"/>
      <c r="C33" s="64">
        <v>6</v>
      </c>
      <c r="D33" s="64">
        <v>3</v>
      </c>
      <c r="E33" s="64">
        <v>2</v>
      </c>
      <c r="G33" s="64"/>
      <c r="I33" s="62"/>
      <c r="K33" s="65">
        <f t="shared" si="1"/>
        <v>11</v>
      </c>
    </row>
    <row r="34" spans="1:11" x14ac:dyDescent="0.35">
      <c r="A34" s="21" t="s">
        <v>87</v>
      </c>
      <c r="B34" s="62"/>
      <c r="C34" s="64">
        <v>6</v>
      </c>
      <c r="D34" s="64">
        <v>3</v>
      </c>
      <c r="E34" s="64">
        <v>2</v>
      </c>
      <c r="G34" s="64"/>
      <c r="I34" s="62"/>
      <c r="K34" s="65">
        <f t="shared" si="1"/>
        <v>11</v>
      </c>
    </row>
    <row r="35" spans="1:11" x14ac:dyDescent="0.35">
      <c r="A35" s="21" t="s">
        <v>88</v>
      </c>
      <c r="B35" s="62"/>
      <c r="C35" s="64">
        <v>6</v>
      </c>
      <c r="D35" s="64">
        <v>3</v>
      </c>
      <c r="E35" s="64"/>
      <c r="G35" s="64"/>
      <c r="I35" s="62"/>
      <c r="K35" s="65">
        <f t="shared" si="1"/>
        <v>9</v>
      </c>
    </row>
    <row r="36" spans="1:11" x14ac:dyDescent="0.35">
      <c r="A36" s="21" t="s">
        <v>89</v>
      </c>
      <c r="B36" s="62"/>
      <c r="C36" s="64">
        <v>6</v>
      </c>
      <c r="D36" s="64"/>
      <c r="E36" s="64"/>
      <c r="G36" s="64"/>
      <c r="I36" s="62"/>
      <c r="K36" s="65">
        <f t="shared" si="1"/>
        <v>6</v>
      </c>
    </row>
    <row r="37" spans="1:11" x14ac:dyDescent="0.35">
      <c r="A37" s="21" t="s">
        <v>90</v>
      </c>
      <c r="B37" s="62"/>
      <c r="C37" s="64">
        <v>6</v>
      </c>
      <c r="D37" s="64"/>
      <c r="E37" s="64"/>
      <c r="G37" s="64"/>
      <c r="I37" s="62"/>
      <c r="K37" s="65">
        <f t="shared" si="1"/>
        <v>6</v>
      </c>
    </row>
    <row r="38" spans="1:11" x14ac:dyDescent="0.35">
      <c r="A38" s="21" t="s">
        <v>91</v>
      </c>
      <c r="B38" s="62"/>
      <c r="C38" s="64"/>
      <c r="D38" s="64"/>
      <c r="E38" s="64"/>
      <c r="G38" s="64"/>
      <c r="I38" s="62"/>
      <c r="K38" s="65">
        <f t="shared" si="1"/>
        <v>0</v>
      </c>
    </row>
    <row r="39" spans="1:11" x14ac:dyDescent="0.35">
      <c r="A39" s="21" t="s">
        <v>92</v>
      </c>
      <c r="B39" s="62"/>
      <c r="C39" s="64">
        <v>6</v>
      </c>
      <c r="D39" s="64">
        <v>2</v>
      </c>
      <c r="E39" s="64">
        <v>2</v>
      </c>
      <c r="G39" s="64"/>
      <c r="I39" s="62"/>
      <c r="K39" s="65">
        <f t="shared" si="1"/>
        <v>10</v>
      </c>
    </row>
    <row r="40" spans="1:11" x14ac:dyDescent="0.35">
      <c r="A40" s="21" t="s">
        <v>93</v>
      </c>
      <c r="B40" s="62"/>
      <c r="C40" s="64"/>
      <c r="D40" s="64"/>
      <c r="E40" s="64"/>
      <c r="G40" s="64"/>
      <c r="I40" s="62"/>
      <c r="K40" s="65">
        <f t="shared" si="1"/>
        <v>0</v>
      </c>
    </row>
    <row r="41" spans="1:11" x14ac:dyDescent="0.35">
      <c r="A41" s="21" t="s">
        <v>94</v>
      </c>
      <c r="B41" s="62"/>
      <c r="C41" s="64">
        <v>2</v>
      </c>
      <c r="D41" s="64">
        <v>2</v>
      </c>
      <c r="E41" s="64">
        <v>2</v>
      </c>
      <c r="G41" s="64"/>
      <c r="I41" s="62"/>
      <c r="J41" s="21" t="s">
        <v>368</v>
      </c>
      <c r="K41" s="65">
        <f t="shared" si="1"/>
        <v>6</v>
      </c>
    </row>
    <row r="42" spans="1:11" x14ac:dyDescent="0.35">
      <c r="A42" s="21" t="s">
        <v>108</v>
      </c>
      <c r="B42" s="62"/>
      <c r="C42" s="64">
        <v>2</v>
      </c>
      <c r="D42" s="64">
        <v>2</v>
      </c>
      <c r="E42" s="64"/>
      <c r="G42" s="64"/>
      <c r="I42" s="62"/>
      <c r="K42" s="65">
        <f t="shared" si="1"/>
        <v>4</v>
      </c>
    </row>
    <row r="43" spans="1:11" x14ac:dyDescent="0.35">
      <c r="A43" s="21" t="s">
        <v>96</v>
      </c>
      <c r="B43" s="62"/>
      <c r="C43" s="64"/>
      <c r="D43" s="64"/>
      <c r="E43" s="64"/>
      <c r="G43" s="64"/>
      <c r="I43" s="62"/>
      <c r="K43" s="65">
        <f t="shared" si="1"/>
        <v>0</v>
      </c>
    </row>
    <row r="44" spans="1:11" x14ac:dyDescent="0.35">
      <c r="A44" s="21" t="s">
        <v>126</v>
      </c>
      <c r="B44" s="62"/>
      <c r="C44" s="64"/>
      <c r="D44" s="64"/>
      <c r="E44" s="64"/>
      <c r="G44" s="64"/>
      <c r="I44" s="62"/>
      <c r="K44" s="65">
        <f t="shared" si="1"/>
        <v>0</v>
      </c>
    </row>
    <row r="45" spans="1:11" x14ac:dyDescent="0.35">
      <c r="A45" s="21" t="s">
        <v>98</v>
      </c>
      <c r="B45" s="62"/>
      <c r="C45" s="64"/>
      <c r="D45" s="64"/>
      <c r="E45" s="64"/>
      <c r="G45" s="64"/>
      <c r="I45" s="62"/>
      <c r="K45" s="65">
        <f t="shared" si="1"/>
        <v>0</v>
      </c>
    </row>
    <row r="46" spans="1:11" x14ac:dyDescent="0.35">
      <c r="A46" s="21" t="s">
        <v>99</v>
      </c>
      <c r="B46" s="62"/>
      <c r="C46" s="64"/>
      <c r="D46" s="64"/>
      <c r="E46" s="64">
        <v>2</v>
      </c>
      <c r="G46" s="64"/>
      <c r="I46" s="62"/>
      <c r="K46" s="65">
        <f t="shared" si="1"/>
        <v>2</v>
      </c>
    </row>
    <row r="47" spans="1:11" x14ac:dyDescent="0.35">
      <c r="A47" s="21" t="s">
        <v>127</v>
      </c>
      <c r="B47" s="62"/>
      <c r="C47" s="64"/>
      <c r="D47" s="64"/>
      <c r="E47" s="64"/>
      <c r="G47" s="64"/>
      <c r="I47" s="62"/>
      <c r="K47" s="65">
        <f t="shared" si="1"/>
        <v>0</v>
      </c>
    </row>
    <row r="48" spans="1:11" x14ac:dyDescent="0.35">
      <c r="A48" s="21" t="s">
        <v>101</v>
      </c>
      <c r="B48" s="62"/>
      <c r="C48" s="64"/>
      <c r="D48" s="64"/>
      <c r="E48" s="64">
        <v>2</v>
      </c>
      <c r="G48" s="64"/>
      <c r="I48" s="62"/>
      <c r="K48" s="65">
        <f t="shared" si="1"/>
        <v>2</v>
      </c>
    </row>
    <row r="49" spans="1:11" x14ac:dyDescent="0.35">
      <c r="A49" s="21" t="s">
        <v>102</v>
      </c>
      <c r="B49" s="62"/>
      <c r="C49" s="64"/>
      <c r="D49" s="64"/>
      <c r="E49" s="64"/>
      <c r="G49" s="64"/>
      <c r="I49" s="62"/>
      <c r="K49" s="65">
        <f t="shared" si="1"/>
        <v>0</v>
      </c>
    </row>
    <row r="50" spans="1:11" x14ac:dyDescent="0.35">
      <c r="A50" s="21" t="s">
        <v>103</v>
      </c>
      <c r="B50" s="62"/>
      <c r="C50" s="64"/>
      <c r="D50" s="64"/>
      <c r="E50" s="64"/>
      <c r="G50" s="64"/>
      <c r="I50" s="62"/>
      <c r="K50" s="65">
        <f t="shared" si="1"/>
        <v>0</v>
      </c>
    </row>
    <row r="51" spans="1:11" x14ac:dyDescent="0.35">
      <c r="B51" s="62"/>
      <c r="C51" s="64"/>
      <c r="D51" s="64"/>
      <c r="E51" s="64"/>
      <c r="G51" s="64"/>
      <c r="I51" s="62"/>
    </row>
    <row r="52" spans="1:11" x14ac:dyDescent="0.35">
      <c r="B52" s="62"/>
      <c r="C52" s="64"/>
      <c r="D52" s="64"/>
      <c r="E52" s="64"/>
      <c r="G52" s="64"/>
      <c r="I52" s="62"/>
    </row>
    <row r="53" spans="1:11" x14ac:dyDescent="0.35">
      <c r="G53" s="64"/>
    </row>
    <row r="54" spans="1:11" x14ac:dyDescent="0.35">
      <c r="A54" s="68" t="s">
        <v>370</v>
      </c>
      <c r="B54" s="63"/>
      <c r="C54" s="63" t="s">
        <v>114</v>
      </c>
      <c r="D54" s="63" t="s">
        <v>115</v>
      </c>
      <c r="E54" s="63" t="s">
        <v>116</v>
      </c>
      <c r="F54" s="63" t="s">
        <v>117</v>
      </c>
      <c r="G54" s="63" t="s">
        <v>118</v>
      </c>
      <c r="H54" s="62" t="s">
        <v>119</v>
      </c>
      <c r="I54" s="62"/>
      <c r="J54" s="62" t="s">
        <v>120</v>
      </c>
    </row>
    <row r="55" spans="1:11" x14ac:dyDescent="0.35">
      <c r="A55" s="21" t="s">
        <v>121</v>
      </c>
      <c r="B55" s="62"/>
      <c r="C55" s="64"/>
      <c r="D55" s="64"/>
      <c r="E55" s="64">
        <v>2</v>
      </c>
      <c r="G55" s="64"/>
      <c r="I55" s="62"/>
      <c r="J55" s="21" t="s">
        <v>368</v>
      </c>
      <c r="K55" s="65">
        <f t="shared" ref="K55:K76" si="2">SUM(C55:H55)</f>
        <v>2</v>
      </c>
    </row>
    <row r="56" spans="1:11" x14ac:dyDescent="0.35">
      <c r="A56" s="21" t="s">
        <v>123</v>
      </c>
      <c r="B56" s="62"/>
      <c r="C56" s="64">
        <v>2</v>
      </c>
      <c r="D56" s="64">
        <v>2</v>
      </c>
      <c r="E56" s="64">
        <v>2</v>
      </c>
      <c r="G56" s="64"/>
      <c r="I56" s="62"/>
      <c r="J56" s="21" t="s">
        <v>368</v>
      </c>
      <c r="K56" s="65">
        <f t="shared" si="2"/>
        <v>6</v>
      </c>
    </row>
    <row r="57" spans="1:11" x14ac:dyDescent="0.35">
      <c r="A57" s="21" t="s">
        <v>84</v>
      </c>
      <c r="B57" s="62"/>
      <c r="C57" s="64">
        <v>3</v>
      </c>
      <c r="D57" s="64">
        <v>3</v>
      </c>
      <c r="E57" s="64">
        <v>2</v>
      </c>
      <c r="G57" s="64"/>
      <c r="I57" s="62"/>
      <c r="J57" s="21" t="s">
        <v>368</v>
      </c>
      <c r="K57" s="65">
        <f t="shared" si="2"/>
        <v>8</v>
      </c>
    </row>
    <row r="58" spans="1:11" x14ac:dyDescent="0.35">
      <c r="A58" s="21" t="s">
        <v>85</v>
      </c>
      <c r="B58" s="62"/>
      <c r="C58" s="64"/>
      <c r="D58" s="64"/>
      <c r="E58" s="64"/>
      <c r="G58" s="64"/>
      <c r="I58" s="62"/>
      <c r="K58" s="65">
        <f t="shared" si="2"/>
        <v>0</v>
      </c>
    </row>
    <row r="59" spans="1:11" x14ac:dyDescent="0.35">
      <c r="A59" s="21" t="s">
        <v>86</v>
      </c>
      <c r="B59" s="62"/>
      <c r="C59" s="64">
        <v>10</v>
      </c>
      <c r="D59" s="64">
        <v>4</v>
      </c>
      <c r="E59" s="64">
        <v>2</v>
      </c>
      <c r="G59" s="64"/>
      <c r="I59" s="62"/>
      <c r="K59" s="65">
        <f t="shared" si="2"/>
        <v>16</v>
      </c>
    </row>
    <row r="60" spans="1:11" x14ac:dyDescent="0.35">
      <c r="A60" s="21" t="s">
        <v>87</v>
      </c>
      <c r="B60" s="62"/>
      <c r="C60" s="64">
        <v>10</v>
      </c>
      <c r="D60" s="64">
        <v>4</v>
      </c>
      <c r="E60" s="64">
        <v>2</v>
      </c>
      <c r="G60" s="64"/>
      <c r="I60" s="62"/>
      <c r="K60" s="65">
        <f t="shared" si="2"/>
        <v>16</v>
      </c>
    </row>
    <row r="61" spans="1:11" x14ac:dyDescent="0.35">
      <c r="A61" s="21" t="s">
        <v>88</v>
      </c>
      <c r="B61" s="62"/>
      <c r="C61" s="64">
        <v>10</v>
      </c>
      <c r="D61" s="64">
        <v>4</v>
      </c>
      <c r="E61" s="64"/>
      <c r="G61" s="64"/>
      <c r="I61" s="62"/>
      <c r="K61" s="65">
        <f t="shared" si="2"/>
        <v>14</v>
      </c>
    </row>
    <row r="62" spans="1:11" x14ac:dyDescent="0.35">
      <c r="A62" s="21" t="s">
        <v>89</v>
      </c>
      <c r="B62" s="62"/>
      <c r="C62" s="64">
        <v>10</v>
      </c>
      <c r="D62" s="64"/>
      <c r="E62" s="64"/>
      <c r="G62" s="64"/>
      <c r="I62" s="62"/>
      <c r="K62" s="65">
        <f t="shared" si="2"/>
        <v>10</v>
      </c>
    </row>
    <row r="63" spans="1:11" x14ac:dyDescent="0.35">
      <c r="A63" s="21" t="s">
        <v>90</v>
      </c>
      <c r="B63" s="62"/>
      <c r="C63" s="64">
        <v>10</v>
      </c>
      <c r="D63" s="64"/>
      <c r="E63" s="64"/>
      <c r="G63" s="64"/>
      <c r="I63" s="62"/>
      <c r="K63" s="65">
        <f t="shared" si="2"/>
        <v>10</v>
      </c>
    </row>
    <row r="64" spans="1:11" x14ac:dyDescent="0.35">
      <c r="A64" s="21" t="s">
        <v>91</v>
      </c>
      <c r="B64" s="62"/>
      <c r="C64" s="64"/>
      <c r="D64" s="64"/>
      <c r="E64" s="64"/>
      <c r="G64" s="64"/>
      <c r="I64" s="62"/>
      <c r="K64" s="65">
        <f t="shared" si="2"/>
        <v>0</v>
      </c>
    </row>
    <row r="65" spans="1:11" x14ac:dyDescent="0.35">
      <c r="A65" s="21" t="s">
        <v>92</v>
      </c>
      <c r="B65" s="62"/>
      <c r="C65" s="64">
        <v>10</v>
      </c>
      <c r="D65" s="64">
        <v>4</v>
      </c>
      <c r="E65" s="64">
        <v>2</v>
      </c>
      <c r="G65" s="64"/>
      <c r="I65" s="62"/>
      <c r="K65" s="65">
        <f t="shared" si="2"/>
        <v>16</v>
      </c>
    </row>
    <row r="66" spans="1:11" x14ac:dyDescent="0.35">
      <c r="A66" s="21" t="s">
        <v>93</v>
      </c>
      <c r="B66" s="62"/>
      <c r="C66" s="64"/>
      <c r="D66" s="64"/>
      <c r="E66" s="64"/>
      <c r="G66" s="64"/>
      <c r="I66" s="62"/>
      <c r="K66" s="65">
        <f t="shared" si="2"/>
        <v>0</v>
      </c>
    </row>
    <row r="67" spans="1:11" x14ac:dyDescent="0.35">
      <c r="A67" s="21" t="s">
        <v>94</v>
      </c>
      <c r="B67" s="62"/>
      <c r="C67" s="64">
        <v>4</v>
      </c>
      <c r="D67" s="64">
        <v>4</v>
      </c>
      <c r="E67" s="64">
        <v>2</v>
      </c>
      <c r="G67" s="64"/>
      <c r="I67" s="62"/>
      <c r="J67" s="21" t="s">
        <v>368</v>
      </c>
      <c r="K67" s="65">
        <f t="shared" si="2"/>
        <v>10</v>
      </c>
    </row>
    <row r="68" spans="1:11" x14ac:dyDescent="0.35">
      <c r="A68" s="21" t="s">
        <v>108</v>
      </c>
      <c r="B68" s="62"/>
      <c r="C68" s="64">
        <v>4</v>
      </c>
      <c r="D68" s="64">
        <v>4</v>
      </c>
      <c r="E68" s="64"/>
      <c r="G68" s="64"/>
      <c r="I68" s="62"/>
      <c r="K68" s="65">
        <f t="shared" si="2"/>
        <v>8</v>
      </c>
    </row>
    <row r="69" spans="1:11" x14ac:dyDescent="0.35">
      <c r="A69" s="21" t="s">
        <v>96</v>
      </c>
      <c r="B69" s="62"/>
      <c r="C69" s="64"/>
      <c r="D69" s="64"/>
      <c r="E69" s="64"/>
      <c r="G69" s="64"/>
      <c r="I69" s="62"/>
      <c r="K69" s="65">
        <f t="shared" si="2"/>
        <v>0</v>
      </c>
    </row>
    <row r="70" spans="1:11" x14ac:dyDescent="0.35">
      <c r="A70" s="21" t="s">
        <v>126</v>
      </c>
      <c r="B70" s="62"/>
      <c r="C70" s="64"/>
      <c r="D70" s="64"/>
      <c r="E70" s="64"/>
      <c r="G70" s="64"/>
      <c r="I70" s="62"/>
      <c r="K70" s="65">
        <f t="shared" si="2"/>
        <v>0</v>
      </c>
    </row>
    <row r="71" spans="1:11" x14ac:dyDescent="0.35">
      <c r="A71" s="21" t="s">
        <v>98</v>
      </c>
      <c r="B71" s="62"/>
      <c r="C71" s="64"/>
      <c r="D71" s="64"/>
      <c r="E71" s="64"/>
      <c r="G71" s="64"/>
      <c r="I71" s="62"/>
      <c r="K71" s="65">
        <f t="shared" si="2"/>
        <v>0</v>
      </c>
    </row>
    <row r="72" spans="1:11" x14ac:dyDescent="0.35">
      <c r="A72" s="21" t="s">
        <v>99</v>
      </c>
      <c r="B72" s="62"/>
      <c r="C72" s="64"/>
      <c r="D72" s="64"/>
      <c r="E72" s="64">
        <v>2</v>
      </c>
      <c r="G72" s="64"/>
      <c r="I72" s="62"/>
      <c r="K72" s="65">
        <f t="shared" si="2"/>
        <v>2</v>
      </c>
    </row>
    <row r="73" spans="1:11" x14ac:dyDescent="0.35">
      <c r="A73" s="21" t="s">
        <v>127</v>
      </c>
      <c r="B73" s="62"/>
      <c r="C73" s="64"/>
      <c r="D73" s="64"/>
      <c r="E73" s="64"/>
      <c r="G73" s="64"/>
      <c r="I73" s="62"/>
      <c r="K73" s="65">
        <f t="shared" si="2"/>
        <v>0</v>
      </c>
    </row>
    <row r="74" spans="1:11" x14ac:dyDescent="0.35">
      <c r="A74" s="21" t="s">
        <v>101</v>
      </c>
      <c r="B74" s="62"/>
      <c r="C74" s="64"/>
      <c r="D74" s="64"/>
      <c r="E74" s="64">
        <v>2</v>
      </c>
      <c r="G74" s="64"/>
      <c r="I74" s="62"/>
      <c r="K74" s="65">
        <f t="shared" si="2"/>
        <v>2</v>
      </c>
    </row>
    <row r="75" spans="1:11" x14ac:dyDescent="0.35">
      <c r="A75" s="21" t="s">
        <v>102</v>
      </c>
      <c r="B75" s="62"/>
      <c r="C75" s="64"/>
      <c r="D75" s="64"/>
      <c r="E75" s="64"/>
      <c r="G75" s="64"/>
      <c r="I75" s="62"/>
      <c r="K75" s="65">
        <f t="shared" si="2"/>
        <v>0</v>
      </c>
    </row>
    <row r="76" spans="1:11" x14ac:dyDescent="0.35">
      <c r="A76" s="21" t="s">
        <v>103</v>
      </c>
      <c r="B76" s="62"/>
      <c r="C76" s="64"/>
      <c r="D76" s="64"/>
      <c r="E76" s="64"/>
      <c r="G76" s="64"/>
      <c r="I76" s="62"/>
      <c r="K76" s="65">
        <f t="shared" si="2"/>
        <v>0</v>
      </c>
    </row>
    <row r="77" spans="1:11" x14ac:dyDescent="0.35">
      <c r="B77" s="62"/>
      <c r="C77" s="64"/>
      <c r="D77" s="64"/>
      <c r="E77" s="64"/>
      <c r="G77" s="64"/>
      <c r="I77" s="62"/>
    </row>
    <row r="78" spans="1:11" x14ac:dyDescent="0.35">
      <c r="B78" s="62"/>
      <c r="C78" s="64"/>
      <c r="D78" s="64"/>
      <c r="E78" s="64"/>
      <c r="G78" s="64"/>
      <c r="I78" s="62"/>
    </row>
    <row r="80" spans="1:11" x14ac:dyDescent="0.35">
      <c r="A80" s="68" t="s">
        <v>371</v>
      </c>
      <c r="B80" s="63"/>
      <c r="C80" s="63" t="s">
        <v>114</v>
      </c>
      <c r="D80" s="63" t="s">
        <v>115</v>
      </c>
      <c r="E80" s="63" t="s">
        <v>116</v>
      </c>
      <c r="F80" s="63" t="s">
        <v>372</v>
      </c>
      <c r="G80" s="63" t="s">
        <v>118</v>
      </c>
      <c r="H80" s="62" t="s">
        <v>119</v>
      </c>
      <c r="I80" s="62"/>
      <c r="J80" s="62" t="s">
        <v>120</v>
      </c>
    </row>
    <row r="81" spans="1:11" x14ac:dyDescent="0.35">
      <c r="A81" s="21" t="s">
        <v>121</v>
      </c>
      <c r="B81" s="62"/>
      <c r="C81" s="64"/>
      <c r="D81" s="64"/>
      <c r="E81" s="64">
        <v>1</v>
      </c>
      <c r="G81" s="64"/>
      <c r="I81" s="62"/>
      <c r="J81" s="21"/>
      <c r="K81" s="65">
        <f t="shared" ref="K81:K102" si="3">SUM(C81:H81)</f>
        <v>1</v>
      </c>
    </row>
    <row r="82" spans="1:11" x14ac:dyDescent="0.35">
      <c r="A82" s="21" t="s">
        <v>123</v>
      </c>
      <c r="B82" s="62"/>
      <c r="C82" s="64"/>
      <c r="D82" s="64"/>
      <c r="E82" s="64">
        <v>1</v>
      </c>
      <c r="G82" s="64"/>
      <c r="I82" s="62"/>
      <c r="J82" s="21"/>
      <c r="K82" s="65">
        <f t="shared" si="3"/>
        <v>1</v>
      </c>
    </row>
    <row r="83" spans="1:11" x14ac:dyDescent="0.35">
      <c r="A83" s="21" t="s">
        <v>84</v>
      </c>
      <c r="B83" s="62"/>
      <c r="C83" s="64"/>
      <c r="D83" s="64"/>
      <c r="E83" s="64">
        <v>1</v>
      </c>
      <c r="G83" s="64"/>
      <c r="I83" s="62"/>
      <c r="J83" s="21"/>
      <c r="K83" s="65">
        <f t="shared" si="3"/>
        <v>1</v>
      </c>
    </row>
    <row r="84" spans="1:11" x14ac:dyDescent="0.35">
      <c r="A84" s="21" t="s">
        <v>85</v>
      </c>
      <c r="B84" s="62"/>
      <c r="C84" s="64"/>
      <c r="D84" s="64"/>
      <c r="E84" s="64"/>
      <c r="G84" s="64"/>
      <c r="I84" s="62"/>
      <c r="K84" s="65">
        <f t="shared" si="3"/>
        <v>0</v>
      </c>
    </row>
    <row r="85" spans="1:11" x14ac:dyDescent="0.35">
      <c r="A85" s="21" t="s">
        <v>86</v>
      </c>
      <c r="B85" s="62"/>
      <c r="C85" s="64"/>
      <c r="D85" s="64"/>
      <c r="E85" s="64">
        <v>1</v>
      </c>
      <c r="G85" s="64"/>
      <c r="I85" s="62"/>
      <c r="K85" s="65">
        <f t="shared" si="3"/>
        <v>1</v>
      </c>
    </row>
    <row r="86" spans="1:11" x14ac:dyDescent="0.35">
      <c r="A86" s="21" t="s">
        <v>87</v>
      </c>
      <c r="B86" s="62"/>
      <c r="C86" s="64"/>
      <c r="D86" s="64"/>
      <c r="E86" s="64">
        <v>1</v>
      </c>
      <c r="G86" s="64"/>
      <c r="I86" s="62"/>
      <c r="K86" s="65">
        <f t="shared" si="3"/>
        <v>1</v>
      </c>
    </row>
    <row r="87" spans="1:11" x14ac:dyDescent="0.35">
      <c r="A87" s="21" t="s">
        <v>88</v>
      </c>
      <c r="B87" s="62"/>
      <c r="C87" s="64"/>
      <c r="D87" s="64"/>
      <c r="E87" s="64"/>
      <c r="G87" s="64"/>
      <c r="I87" s="62"/>
      <c r="K87" s="65">
        <f t="shared" si="3"/>
        <v>0</v>
      </c>
    </row>
    <row r="88" spans="1:11" x14ac:dyDescent="0.35">
      <c r="A88" s="21" t="s">
        <v>89</v>
      </c>
      <c r="B88" s="62"/>
      <c r="C88" s="64"/>
      <c r="D88" s="64"/>
      <c r="E88" s="64"/>
      <c r="G88" s="64"/>
      <c r="I88" s="62"/>
      <c r="K88" s="65">
        <f t="shared" si="3"/>
        <v>0</v>
      </c>
    </row>
    <row r="89" spans="1:11" x14ac:dyDescent="0.35">
      <c r="A89" s="21" t="s">
        <v>90</v>
      </c>
      <c r="B89" s="62"/>
      <c r="C89" s="64"/>
      <c r="D89" s="64"/>
      <c r="E89" s="64"/>
      <c r="G89" s="64"/>
      <c r="I89" s="62"/>
      <c r="K89" s="65">
        <f t="shared" si="3"/>
        <v>0</v>
      </c>
    </row>
    <row r="90" spans="1:11" x14ac:dyDescent="0.35">
      <c r="A90" s="21" t="s">
        <v>91</v>
      </c>
      <c r="B90" s="62"/>
      <c r="C90" s="64"/>
      <c r="D90" s="64"/>
      <c r="E90" s="64"/>
      <c r="G90" s="64"/>
      <c r="I90" s="62"/>
      <c r="K90" s="65">
        <f t="shared" si="3"/>
        <v>0</v>
      </c>
    </row>
    <row r="91" spans="1:11" x14ac:dyDescent="0.35">
      <c r="A91" s="21" t="s">
        <v>92</v>
      </c>
      <c r="B91" s="62"/>
      <c r="C91" s="64"/>
      <c r="D91" s="64"/>
      <c r="E91" s="64">
        <v>1</v>
      </c>
      <c r="G91" s="64"/>
      <c r="I91" s="62"/>
      <c r="K91" s="65">
        <f t="shared" si="3"/>
        <v>1</v>
      </c>
    </row>
    <row r="92" spans="1:11" x14ac:dyDescent="0.35">
      <c r="A92" s="21" t="s">
        <v>93</v>
      </c>
      <c r="B92" s="62"/>
      <c r="C92" s="64"/>
      <c r="D92" s="64"/>
      <c r="E92" s="64"/>
      <c r="G92" s="64"/>
      <c r="I92" s="62"/>
      <c r="K92" s="65">
        <f t="shared" si="3"/>
        <v>0</v>
      </c>
    </row>
    <row r="93" spans="1:11" x14ac:dyDescent="0.35">
      <c r="A93" s="21" t="s">
        <v>94</v>
      </c>
      <c r="B93" s="62"/>
      <c r="C93" s="64"/>
      <c r="D93" s="64"/>
      <c r="E93" s="64">
        <v>1</v>
      </c>
      <c r="G93" s="64"/>
      <c r="I93" s="62"/>
      <c r="K93" s="65">
        <f t="shared" si="3"/>
        <v>1</v>
      </c>
    </row>
    <row r="94" spans="1:11" x14ac:dyDescent="0.35">
      <c r="A94" s="21" t="s">
        <v>130</v>
      </c>
      <c r="B94" s="62"/>
      <c r="C94" s="64"/>
      <c r="D94" s="64"/>
      <c r="E94" s="64"/>
      <c r="G94" s="64"/>
      <c r="I94" s="62"/>
      <c r="K94" s="65">
        <f t="shared" si="3"/>
        <v>0</v>
      </c>
    </row>
    <row r="95" spans="1:11" x14ac:dyDescent="0.35">
      <c r="A95" s="21" t="s">
        <v>96</v>
      </c>
      <c r="B95" s="62"/>
      <c r="C95" s="64"/>
      <c r="D95" s="64"/>
      <c r="E95" s="64"/>
      <c r="G95" s="64"/>
      <c r="I95" s="62"/>
      <c r="K95" s="65">
        <f t="shared" si="3"/>
        <v>0</v>
      </c>
    </row>
    <row r="96" spans="1:11" x14ac:dyDescent="0.35">
      <c r="A96" s="21" t="s">
        <v>126</v>
      </c>
      <c r="B96" s="62"/>
      <c r="C96" s="64"/>
      <c r="D96" s="64"/>
      <c r="E96" s="64"/>
      <c r="G96" s="64"/>
      <c r="I96" s="62"/>
      <c r="K96" s="65">
        <f t="shared" si="3"/>
        <v>0</v>
      </c>
    </row>
    <row r="97" spans="1:11" x14ac:dyDescent="0.35">
      <c r="A97" s="21" t="s">
        <v>98</v>
      </c>
      <c r="B97" s="62"/>
      <c r="C97" s="64"/>
      <c r="D97" s="64"/>
      <c r="E97" s="64"/>
      <c r="G97" s="64"/>
      <c r="I97" s="62"/>
      <c r="K97" s="65">
        <f t="shared" si="3"/>
        <v>0</v>
      </c>
    </row>
    <row r="98" spans="1:11" x14ac:dyDescent="0.35">
      <c r="A98" s="21" t="s">
        <v>99</v>
      </c>
      <c r="B98" s="62"/>
      <c r="C98" s="64"/>
      <c r="D98" s="64"/>
      <c r="E98" s="64">
        <v>1</v>
      </c>
      <c r="F98" s="21">
        <v>1</v>
      </c>
      <c r="G98" s="64"/>
      <c r="I98" s="62"/>
      <c r="K98" s="65">
        <f t="shared" si="3"/>
        <v>2</v>
      </c>
    </row>
    <row r="99" spans="1:11" x14ac:dyDescent="0.35">
      <c r="A99" s="21" t="s">
        <v>127</v>
      </c>
      <c r="B99" s="62"/>
      <c r="C99" s="64"/>
      <c r="D99" s="64"/>
      <c r="E99" s="64"/>
      <c r="G99" s="64"/>
      <c r="I99" s="62"/>
      <c r="K99" s="65">
        <f t="shared" si="3"/>
        <v>0</v>
      </c>
    </row>
    <row r="100" spans="1:11" x14ac:dyDescent="0.35">
      <c r="A100" s="21" t="s">
        <v>101</v>
      </c>
      <c r="B100" s="62"/>
      <c r="C100" s="64"/>
      <c r="D100" s="64"/>
      <c r="E100" s="64"/>
      <c r="G100" s="64"/>
      <c r="I100" s="62"/>
      <c r="K100" s="65">
        <f t="shared" si="3"/>
        <v>0</v>
      </c>
    </row>
    <row r="101" spans="1:11" x14ac:dyDescent="0.35">
      <c r="A101" s="21" t="s">
        <v>102</v>
      </c>
      <c r="B101" s="62"/>
      <c r="C101" s="64"/>
      <c r="D101" s="64"/>
      <c r="E101" s="64"/>
      <c r="G101" s="64"/>
      <c r="I101" s="62"/>
      <c r="K101" s="65">
        <f t="shared" si="3"/>
        <v>0</v>
      </c>
    </row>
    <row r="102" spans="1:11" x14ac:dyDescent="0.35">
      <c r="A102" s="21" t="s">
        <v>103</v>
      </c>
      <c r="B102" s="62"/>
      <c r="C102" s="64"/>
      <c r="D102" s="64"/>
      <c r="E102" s="64"/>
      <c r="G102" s="64"/>
      <c r="I102" s="62"/>
      <c r="K102" s="65">
        <f t="shared" si="3"/>
        <v>0</v>
      </c>
    </row>
    <row r="103" spans="1:11" x14ac:dyDescent="0.35">
      <c r="B103" s="62"/>
      <c r="C103" s="64"/>
      <c r="D103" s="64"/>
      <c r="E103" s="64"/>
      <c r="G103" s="64"/>
      <c r="I103" s="62"/>
    </row>
    <row r="104" spans="1:11" x14ac:dyDescent="0.35">
      <c r="B104" s="62"/>
      <c r="C104" s="64"/>
      <c r="D104" s="64"/>
      <c r="E104" s="64"/>
      <c r="G104" s="64"/>
      <c r="I104" s="62"/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79FD0-3917-4BF1-9989-2E6815C5FE46}">
  <dimension ref="A1:K156"/>
  <sheetViews>
    <sheetView workbookViewId="0">
      <selection activeCell="A146" sqref="A146:XFD146"/>
    </sheetView>
  </sheetViews>
  <sheetFormatPr baseColWidth="10" defaultRowHeight="14.5" x14ac:dyDescent="0.35"/>
  <sheetData>
    <row r="1" spans="1:11" x14ac:dyDescent="0.35">
      <c r="A1" s="71" t="s">
        <v>373</v>
      </c>
      <c r="B1" s="63"/>
      <c r="C1" s="63"/>
      <c r="D1" s="63"/>
      <c r="E1" s="63"/>
      <c r="F1" s="63"/>
      <c r="G1" s="63"/>
      <c r="H1" s="62"/>
      <c r="I1" s="62"/>
      <c r="J1" s="62"/>
    </row>
    <row r="2" spans="1:11" x14ac:dyDescent="0.35">
      <c r="A2" s="63"/>
      <c r="B2" s="63"/>
      <c r="C2" s="63" t="s">
        <v>114</v>
      </c>
      <c r="D2" s="63" t="s">
        <v>115</v>
      </c>
      <c r="E2" s="63" t="s">
        <v>116</v>
      </c>
      <c r="F2" s="63" t="s">
        <v>117</v>
      </c>
      <c r="G2" s="63" t="s">
        <v>118</v>
      </c>
      <c r="H2" s="62" t="s">
        <v>119</v>
      </c>
      <c r="I2" s="62"/>
      <c r="J2" s="62" t="s">
        <v>120</v>
      </c>
    </row>
    <row r="3" spans="1:11" x14ac:dyDescent="0.35">
      <c r="A3" s="21" t="s">
        <v>121</v>
      </c>
      <c r="B3" s="62"/>
      <c r="C3" s="64"/>
      <c r="D3" s="64"/>
      <c r="E3" s="64"/>
      <c r="G3" s="64">
        <v>2</v>
      </c>
      <c r="I3" s="62"/>
      <c r="J3" s="21"/>
      <c r="K3" s="65">
        <f t="shared" ref="K3:K24" si="0">SUM(C3:H3)</f>
        <v>2</v>
      </c>
    </row>
    <row r="4" spans="1:11" x14ac:dyDescent="0.35">
      <c r="A4" s="21" t="s">
        <v>123</v>
      </c>
      <c r="B4" s="62"/>
      <c r="C4" s="64"/>
      <c r="D4" s="64"/>
      <c r="E4" s="64"/>
      <c r="G4" s="64">
        <v>2</v>
      </c>
      <c r="I4" s="62"/>
      <c r="K4" s="65">
        <f t="shared" si="0"/>
        <v>2</v>
      </c>
    </row>
    <row r="5" spans="1:11" x14ac:dyDescent="0.35">
      <c r="A5" s="21" t="s">
        <v>84</v>
      </c>
      <c r="B5" s="62"/>
      <c r="C5" s="64"/>
      <c r="D5" s="64"/>
      <c r="E5" s="64"/>
      <c r="G5" s="64">
        <v>2</v>
      </c>
      <c r="I5" s="62"/>
      <c r="J5" s="21"/>
      <c r="K5" s="65">
        <f t="shared" si="0"/>
        <v>2</v>
      </c>
    </row>
    <row r="6" spans="1:11" x14ac:dyDescent="0.35">
      <c r="A6" s="21" t="s">
        <v>85</v>
      </c>
      <c r="B6" s="62"/>
      <c r="C6" s="64"/>
      <c r="D6" s="64"/>
      <c r="E6" s="64"/>
      <c r="G6" s="64"/>
      <c r="I6" s="62"/>
      <c r="K6" s="65">
        <f t="shared" si="0"/>
        <v>0</v>
      </c>
    </row>
    <row r="7" spans="1:11" x14ac:dyDescent="0.35">
      <c r="A7" s="21" t="s">
        <v>86</v>
      </c>
      <c r="B7" s="62"/>
      <c r="C7" s="64"/>
      <c r="D7" s="64"/>
      <c r="E7" s="64"/>
      <c r="G7" s="64">
        <v>2</v>
      </c>
      <c r="I7" s="62"/>
      <c r="K7" s="65">
        <f t="shared" si="0"/>
        <v>2</v>
      </c>
    </row>
    <row r="8" spans="1:11" x14ac:dyDescent="0.35">
      <c r="A8" s="21" t="s">
        <v>87</v>
      </c>
      <c r="B8" s="62"/>
      <c r="C8" s="64"/>
      <c r="D8" s="64"/>
      <c r="E8" s="64"/>
      <c r="G8" s="64">
        <v>2</v>
      </c>
      <c r="I8" s="62"/>
      <c r="K8" s="65">
        <f t="shared" si="0"/>
        <v>2</v>
      </c>
    </row>
    <row r="9" spans="1:11" x14ac:dyDescent="0.35">
      <c r="A9" s="21" t="s">
        <v>88</v>
      </c>
      <c r="B9" s="62"/>
      <c r="C9" s="64"/>
      <c r="D9" s="64"/>
      <c r="E9" s="64"/>
      <c r="G9" s="64"/>
      <c r="I9" s="62"/>
      <c r="K9" s="65">
        <f t="shared" si="0"/>
        <v>0</v>
      </c>
    </row>
    <row r="10" spans="1:11" x14ac:dyDescent="0.35">
      <c r="A10" s="21" t="s">
        <v>89</v>
      </c>
      <c r="B10" s="62"/>
      <c r="C10" s="64"/>
      <c r="D10" s="64"/>
      <c r="E10" s="64"/>
      <c r="G10" s="64">
        <v>1</v>
      </c>
      <c r="I10" s="62"/>
      <c r="K10" s="65">
        <f t="shared" si="0"/>
        <v>1</v>
      </c>
    </row>
    <row r="11" spans="1:11" x14ac:dyDescent="0.35">
      <c r="A11" s="21" t="s">
        <v>90</v>
      </c>
      <c r="B11" s="62"/>
      <c r="C11" s="64"/>
      <c r="D11" s="64"/>
      <c r="E11" s="64"/>
      <c r="G11" s="64">
        <v>1</v>
      </c>
      <c r="I11" s="62"/>
      <c r="K11" s="65">
        <f t="shared" si="0"/>
        <v>1</v>
      </c>
    </row>
    <row r="12" spans="1:11" x14ac:dyDescent="0.35">
      <c r="A12" s="21" t="s">
        <v>91</v>
      </c>
      <c r="B12" s="62"/>
      <c r="C12" s="64"/>
      <c r="D12" s="64"/>
      <c r="E12" s="64"/>
      <c r="G12" s="64"/>
      <c r="I12" s="62"/>
      <c r="K12" s="65">
        <f t="shared" si="0"/>
        <v>0</v>
      </c>
    </row>
    <row r="13" spans="1:11" x14ac:dyDescent="0.35">
      <c r="A13" s="21" t="s">
        <v>92</v>
      </c>
      <c r="B13" s="62"/>
      <c r="C13" s="64"/>
      <c r="D13" s="64"/>
      <c r="E13" s="64"/>
      <c r="G13" s="64"/>
      <c r="I13" s="62"/>
      <c r="K13" s="65">
        <f t="shared" si="0"/>
        <v>0</v>
      </c>
    </row>
    <row r="14" spans="1:11" x14ac:dyDescent="0.35">
      <c r="A14" s="21" t="s">
        <v>93</v>
      </c>
      <c r="B14" s="62"/>
      <c r="C14" s="64"/>
      <c r="D14" s="64"/>
      <c r="E14" s="64"/>
      <c r="G14" s="64"/>
      <c r="I14" s="62"/>
      <c r="K14" s="65">
        <f t="shared" si="0"/>
        <v>0</v>
      </c>
    </row>
    <row r="15" spans="1:11" x14ac:dyDescent="0.35">
      <c r="A15" s="21" t="s">
        <v>94</v>
      </c>
      <c r="B15" s="62"/>
      <c r="C15" s="64"/>
      <c r="D15" s="64"/>
      <c r="E15" s="64"/>
      <c r="G15" s="64"/>
      <c r="I15" s="62"/>
      <c r="K15" s="65">
        <f t="shared" si="0"/>
        <v>0</v>
      </c>
    </row>
    <row r="16" spans="1:11" x14ac:dyDescent="0.35">
      <c r="A16" s="21" t="s">
        <v>130</v>
      </c>
      <c r="B16" s="62"/>
      <c r="C16" s="64"/>
      <c r="D16" s="64"/>
      <c r="E16" s="64"/>
      <c r="G16" s="64"/>
      <c r="I16" s="62"/>
      <c r="K16" s="65">
        <f t="shared" si="0"/>
        <v>0</v>
      </c>
    </row>
    <row r="17" spans="1:11" x14ac:dyDescent="0.35">
      <c r="A17" s="21" t="s">
        <v>96</v>
      </c>
      <c r="B17" s="62"/>
      <c r="C17" s="64"/>
      <c r="D17" s="64"/>
      <c r="E17" s="64"/>
      <c r="G17" s="64"/>
      <c r="I17" s="62"/>
      <c r="K17" s="65">
        <f t="shared" si="0"/>
        <v>0</v>
      </c>
    </row>
    <row r="18" spans="1:11" x14ac:dyDescent="0.35">
      <c r="A18" s="21" t="s">
        <v>126</v>
      </c>
      <c r="B18" s="62"/>
      <c r="C18" s="64"/>
      <c r="D18" s="64"/>
      <c r="E18" s="64"/>
      <c r="G18" s="64"/>
      <c r="I18" s="62"/>
      <c r="K18" s="65">
        <f t="shared" si="0"/>
        <v>0</v>
      </c>
    </row>
    <row r="19" spans="1:11" x14ac:dyDescent="0.35">
      <c r="A19" s="21" t="s">
        <v>98</v>
      </c>
      <c r="B19" s="62"/>
      <c r="C19" s="64"/>
      <c r="D19" s="64"/>
      <c r="E19" s="64"/>
      <c r="G19" s="64"/>
      <c r="I19" s="62"/>
      <c r="K19" s="65">
        <f t="shared" si="0"/>
        <v>0</v>
      </c>
    </row>
    <row r="20" spans="1:11" x14ac:dyDescent="0.35">
      <c r="A20" s="21" t="s">
        <v>99</v>
      </c>
      <c r="B20" s="62"/>
      <c r="C20" s="64"/>
      <c r="D20" s="64"/>
      <c r="E20" s="64"/>
      <c r="G20" s="64"/>
      <c r="I20" s="62"/>
      <c r="K20" s="65">
        <f t="shared" si="0"/>
        <v>0</v>
      </c>
    </row>
    <row r="21" spans="1:11" x14ac:dyDescent="0.35">
      <c r="A21" s="21" t="s">
        <v>127</v>
      </c>
      <c r="B21" s="62"/>
      <c r="C21" s="64"/>
      <c r="D21" s="64"/>
      <c r="E21" s="64"/>
      <c r="G21" s="64"/>
      <c r="I21" s="62"/>
      <c r="K21" s="65">
        <f t="shared" si="0"/>
        <v>0</v>
      </c>
    </row>
    <row r="22" spans="1:11" x14ac:dyDescent="0.35">
      <c r="A22" s="21" t="s">
        <v>101</v>
      </c>
      <c r="B22" s="62"/>
      <c r="C22" s="64"/>
      <c r="D22" s="64"/>
      <c r="E22" s="64"/>
      <c r="G22" s="64"/>
      <c r="I22" s="62"/>
      <c r="K22" s="65">
        <f t="shared" si="0"/>
        <v>0</v>
      </c>
    </row>
    <row r="23" spans="1:11" x14ac:dyDescent="0.35">
      <c r="A23" s="21" t="s">
        <v>102</v>
      </c>
      <c r="B23" s="62"/>
      <c r="C23" s="64"/>
      <c r="D23" s="64"/>
      <c r="E23" s="64"/>
      <c r="G23" s="64"/>
      <c r="I23" s="62"/>
      <c r="K23" s="65">
        <f t="shared" si="0"/>
        <v>0</v>
      </c>
    </row>
    <row r="24" spans="1:11" x14ac:dyDescent="0.35">
      <c r="A24" s="21" t="s">
        <v>103</v>
      </c>
      <c r="B24" s="62"/>
      <c r="C24" s="64"/>
      <c r="D24" s="64"/>
      <c r="E24" s="64"/>
      <c r="G24" s="64"/>
      <c r="I24" s="62"/>
      <c r="K24" s="65">
        <f t="shared" si="0"/>
        <v>0</v>
      </c>
    </row>
    <row r="25" spans="1:11" x14ac:dyDescent="0.35">
      <c r="B25" s="62"/>
      <c r="C25" s="64"/>
      <c r="D25" s="64"/>
      <c r="E25" s="64"/>
      <c r="G25" s="64"/>
      <c r="I25" s="62"/>
    </row>
    <row r="26" spans="1:11" x14ac:dyDescent="0.35">
      <c r="G26" s="64"/>
    </row>
    <row r="27" spans="1:11" x14ac:dyDescent="0.35">
      <c r="A27" s="68" t="s">
        <v>374</v>
      </c>
      <c r="B27" s="63"/>
      <c r="C27" s="63"/>
      <c r="D27" s="63"/>
      <c r="E27" s="63"/>
      <c r="F27" s="63"/>
      <c r="G27" s="63"/>
      <c r="H27" s="62"/>
      <c r="I27" s="62"/>
      <c r="J27" s="62"/>
    </row>
    <row r="28" spans="1:11" x14ac:dyDescent="0.35">
      <c r="A28" s="63"/>
      <c r="B28" s="63"/>
      <c r="C28" s="63" t="s">
        <v>114</v>
      </c>
      <c r="D28" s="63" t="s">
        <v>115</v>
      </c>
      <c r="E28" s="63" t="s">
        <v>116</v>
      </c>
      <c r="F28" s="63" t="s">
        <v>117</v>
      </c>
      <c r="G28" s="63" t="s">
        <v>118</v>
      </c>
      <c r="H28" s="62" t="s">
        <v>119</v>
      </c>
      <c r="I28" s="62"/>
      <c r="J28" s="62" t="s">
        <v>120</v>
      </c>
    </row>
    <row r="29" spans="1:11" x14ac:dyDescent="0.35">
      <c r="A29" s="21" t="s">
        <v>121</v>
      </c>
      <c r="B29" s="62"/>
      <c r="C29" s="64"/>
      <c r="D29" s="64"/>
      <c r="E29" s="64"/>
      <c r="G29" s="64">
        <v>1</v>
      </c>
      <c r="I29" s="62"/>
      <c r="J29" s="21"/>
      <c r="K29" s="65">
        <f t="shared" ref="K29:K50" si="1">SUM(C29:H29)</f>
        <v>1</v>
      </c>
    </row>
    <row r="30" spans="1:11" x14ac:dyDescent="0.35">
      <c r="A30" s="21" t="s">
        <v>123</v>
      </c>
      <c r="B30" s="62"/>
      <c r="C30" s="64"/>
      <c r="D30" s="64"/>
      <c r="E30" s="64"/>
      <c r="G30" s="64">
        <v>1</v>
      </c>
      <c r="I30" s="62"/>
      <c r="K30" s="65">
        <f t="shared" si="1"/>
        <v>1</v>
      </c>
    </row>
    <row r="31" spans="1:11" x14ac:dyDescent="0.35">
      <c r="A31" s="21" t="s">
        <v>84</v>
      </c>
      <c r="B31" s="62"/>
      <c r="C31" s="64"/>
      <c r="D31" s="64"/>
      <c r="E31" s="64"/>
      <c r="G31" s="64">
        <v>1</v>
      </c>
      <c r="I31" s="62"/>
      <c r="J31" s="21"/>
      <c r="K31" s="65">
        <f t="shared" si="1"/>
        <v>1</v>
      </c>
    </row>
    <row r="32" spans="1:11" x14ac:dyDescent="0.35">
      <c r="A32" s="21" t="s">
        <v>85</v>
      </c>
      <c r="B32" s="62"/>
      <c r="C32" s="64"/>
      <c r="D32" s="64"/>
      <c r="E32" s="64"/>
      <c r="G32" s="64"/>
      <c r="I32" s="62"/>
      <c r="K32" s="65">
        <f t="shared" si="1"/>
        <v>0</v>
      </c>
    </row>
    <row r="33" spans="1:11" x14ac:dyDescent="0.35">
      <c r="A33" s="21" t="s">
        <v>86</v>
      </c>
      <c r="B33" s="62"/>
      <c r="C33" s="64"/>
      <c r="D33" s="64"/>
      <c r="E33" s="64"/>
      <c r="G33" s="64">
        <v>2</v>
      </c>
      <c r="I33" s="62"/>
      <c r="K33" s="65">
        <f t="shared" si="1"/>
        <v>2</v>
      </c>
    </row>
    <row r="34" spans="1:11" x14ac:dyDescent="0.35">
      <c r="A34" s="21" t="s">
        <v>87</v>
      </c>
      <c r="B34" s="62"/>
      <c r="C34" s="64"/>
      <c r="D34" s="64"/>
      <c r="E34" s="64"/>
      <c r="G34" s="64">
        <v>2</v>
      </c>
      <c r="I34" s="62"/>
      <c r="K34" s="65">
        <f t="shared" si="1"/>
        <v>2</v>
      </c>
    </row>
    <row r="35" spans="1:11" x14ac:dyDescent="0.35">
      <c r="A35" s="21" t="s">
        <v>88</v>
      </c>
      <c r="B35" s="62"/>
      <c r="C35" s="64"/>
      <c r="D35" s="64"/>
      <c r="E35" s="64"/>
      <c r="G35" s="64"/>
      <c r="I35" s="62"/>
      <c r="K35" s="65">
        <f t="shared" si="1"/>
        <v>0</v>
      </c>
    </row>
    <row r="36" spans="1:11" x14ac:dyDescent="0.35">
      <c r="A36" s="21" t="s">
        <v>89</v>
      </c>
      <c r="B36" s="62"/>
      <c r="C36" s="64"/>
      <c r="D36" s="64"/>
      <c r="E36" s="64"/>
      <c r="G36" s="64">
        <v>1</v>
      </c>
      <c r="I36" s="62"/>
      <c r="K36" s="65">
        <f t="shared" si="1"/>
        <v>1</v>
      </c>
    </row>
    <row r="37" spans="1:11" x14ac:dyDescent="0.35">
      <c r="A37" s="21" t="s">
        <v>90</v>
      </c>
      <c r="B37" s="62"/>
      <c r="C37" s="64"/>
      <c r="D37" s="64"/>
      <c r="E37" s="64"/>
      <c r="G37" s="64">
        <v>1</v>
      </c>
      <c r="I37" s="62"/>
      <c r="K37" s="65">
        <f t="shared" si="1"/>
        <v>1</v>
      </c>
    </row>
    <row r="38" spans="1:11" x14ac:dyDescent="0.35">
      <c r="A38" s="21" t="s">
        <v>91</v>
      </c>
      <c r="B38" s="62"/>
      <c r="C38" s="64"/>
      <c r="D38" s="64"/>
      <c r="E38" s="64"/>
      <c r="G38" s="64"/>
      <c r="I38" s="62"/>
      <c r="K38" s="65">
        <f t="shared" si="1"/>
        <v>0</v>
      </c>
    </row>
    <row r="39" spans="1:11" x14ac:dyDescent="0.35">
      <c r="A39" s="21" t="s">
        <v>92</v>
      </c>
      <c r="B39" s="62"/>
      <c r="C39" s="64"/>
      <c r="D39" s="64"/>
      <c r="E39" s="64"/>
      <c r="G39" s="64"/>
      <c r="I39" s="62"/>
      <c r="K39" s="65">
        <f t="shared" si="1"/>
        <v>0</v>
      </c>
    </row>
    <row r="40" spans="1:11" x14ac:dyDescent="0.35">
      <c r="A40" s="21" t="s">
        <v>93</v>
      </c>
      <c r="B40" s="62"/>
      <c r="C40" s="64"/>
      <c r="D40" s="64"/>
      <c r="E40" s="64"/>
      <c r="G40" s="64"/>
      <c r="I40" s="62"/>
      <c r="K40" s="65">
        <f t="shared" si="1"/>
        <v>0</v>
      </c>
    </row>
    <row r="41" spans="1:11" x14ac:dyDescent="0.35">
      <c r="A41" s="21" t="s">
        <v>94</v>
      </c>
      <c r="B41" s="62"/>
      <c r="C41" s="64"/>
      <c r="D41" s="64"/>
      <c r="E41" s="64"/>
      <c r="G41" s="64"/>
      <c r="I41" s="62"/>
      <c r="K41" s="65">
        <f t="shared" si="1"/>
        <v>0</v>
      </c>
    </row>
    <row r="42" spans="1:11" x14ac:dyDescent="0.35">
      <c r="A42" s="21" t="s">
        <v>130</v>
      </c>
      <c r="B42" s="62"/>
      <c r="C42" s="64"/>
      <c r="D42" s="64"/>
      <c r="E42" s="64"/>
      <c r="G42" s="64"/>
      <c r="I42" s="62"/>
      <c r="K42" s="65">
        <f t="shared" si="1"/>
        <v>0</v>
      </c>
    </row>
    <row r="43" spans="1:11" x14ac:dyDescent="0.35">
      <c r="A43" s="21" t="s">
        <v>96</v>
      </c>
      <c r="B43" s="62"/>
      <c r="C43" s="64"/>
      <c r="D43" s="64"/>
      <c r="E43" s="64"/>
      <c r="G43" s="64"/>
      <c r="I43" s="62"/>
      <c r="K43" s="65">
        <f t="shared" si="1"/>
        <v>0</v>
      </c>
    </row>
    <row r="44" spans="1:11" x14ac:dyDescent="0.35">
      <c r="A44" s="21" t="s">
        <v>126</v>
      </c>
      <c r="B44" s="62"/>
      <c r="C44" s="64"/>
      <c r="D44" s="64"/>
      <c r="E44" s="64"/>
      <c r="G44" s="64"/>
      <c r="I44" s="62"/>
      <c r="K44" s="65">
        <f t="shared" si="1"/>
        <v>0</v>
      </c>
    </row>
    <row r="45" spans="1:11" x14ac:dyDescent="0.35">
      <c r="A45" s="21" t="s">
        <v>98</v>
      </c>
      <c r="B45" s="62"/>
      <c r="C45" s="64"/>
      <c r="D45" s="64"/>
      <c r="E45" s="64"/>
      <c r="G45" s="64"/>
      <c r="I45" s="62"/>
      <c r="K45" s="65">
        <f t="shared" si="1"/>
        <v>0</v>
      </c>
    </row>
    <row r="46" spans="1:11" x14ac:dyDescent="0.35">
      <c r="A46" s="21" t="s">
        <v>99</v>
      </c>
      <c r="B46" s="62"/>
      <c r="C46" s="64"/>
      <c r="D46" s="64"/>
      <c r="E46" s="64"/>
      <c r="G46" s="64"/>
      <c r="I46" s="62"/>
      <c r="K46" s="65">
        <f t="shared" si="1"/>
        <v>0</v>
      </c>
    </row>
    <row r="47" spans="1:11" x14ac:dyDescent="0.35">
      <c r="A47" s="21" t="s">
        <v>127</v>
      </c>
      <c r="B47" s="62"/>
      <c r="C47" s="64"/>
      <c r="D47" s="64"/>
      <c r="E47" s="64"/>
      <c r="G47" s="64"/>
      <c r="I47" s="62"/>
      <c r="K47" s="65">
        <f t="shared" si="1"/>
        <v>0</v>
      </c>
    </row>
    <row r="48" spans="1:11" x14ac:dyDescent="0.35">
      <c r="A48" s="21" t="s">
        <v>101</v>
      </c>
      <c r="B48" s="62"/>
      <c r="C48" s="64"/>
      <c r="D48" s="64"/>
      <c r="E48" s="64"/>
      <c r="G48" s="64"/>
      <c r="I48" s="62"/>
      <c r="K48" s="65">
        <f t="shared" si="1"/>
        <v>0</v>
      </c>
    </row>
    <row r="49" spans="1:11" x14ac:dyDescent="0.35">
      <c r="A49" s="21" t="s">
        <v>102</v>
      </c>
      <c r="B49" s="62"/>
      <c r="C49" s="64"/>
      <c r="D49" s="64"/>
      <c r="E49" s="64"/>
      <c r="G49" s="64"/>
      <c r="I49" s="62"/>
      <c r="K49" s="65">
        <f t="shared" si="1"/>
        <v>0</v>
      </c>
    </row>
    <row r="50" spans="1:11" x14ac:dyDescent="0.35">
      <c r="A50" s="21" t="s">
        <v>103</v>
      </c>
      <c r="B50" s="62"/>
      <c r="C50" s="64"/>
      <c r="D50" s="64"/>
      <c r="E50" s="64"/>
      <c r="G50" s="64"/>
      <c r="I50" s="62"/>
      <c r="K50" s="65">
        <f t="shared" si="1"/>
        <v>0</v>
      </c>
    </row>
    <row r="51" spans="1:11" x14ac:dyDescent="0.35">
      <c r="B51" s="62"/>
      <c r="C51" s="64"/>
      <c r="D51" s="64"/>
      <c r="E51" s="64"/>
      <c r="G51" s="64"/>
      <c r="I51" s="62"/>
    </row>
    <row r="52" spans="1:11" x14ac:dyDescent="0.35">
      <c r="G52" s="64"/>
    </row>
    <row r="53" spans="1:11" x14ac:dyDescent="0.35">
      <c r="A53" s="69" t="s">
        <v>375</v>
      </c>
      <c r="G53" s="64"/>
    </row>
    <row r="54" spans="1:11" x14ac:dyDescent="0.35">
      <c r="A54" s="63"/>
      <c r="B54" s="63"/>
      <c r="C54" s="63" t="s">
        <v>114</v>
      </c>
      <c r="D54" s="63" t="s">
        <v>115</v>
      </c>
      <c r="E54" s="63" t="s">
        <v>116</v>
      </c>
      <c r="F54" s="63" t="s">
        <v>117</v>
      </c>
      <c r="G54" s="63" t="s">
        <v>118</v>
      </c>
      <c r="H54" s="62" t="s">
        <v>119</v>
      </c>
      <c r="I54" s="62"/>
      <c r="J54" s="62" t="s">
        <v>120</v>
      </c>
    </row>
    <row r="55" spans="1:11" x14ac:dyDescent="0.35">
      <c r="A55" s="21" t="s">
        <v>121</v>
      </c>
      <c r="B55" s="62"/>
      <c r="C55" s="64"/>
      <c r="D55" s="64"/>
      <c r="E55" s="64"/>
      <c r="G55" s="64">
        <v>3</v>
      </c>
      <c r="I55" s="62"/>
      <c r="J55" s="21"/>
      <c r="K55" s="65">
        <f t="shared" ref="K55:K76" si="2">SUM(C55:H55)</f>
        <v>3</v>
      </c>
    </row>
    <row r="56" spans="1:11" x14ac:dyDescent="0.35">
      <c r="A56" s="21" t="s">
        <v>123</v>
      </c>
      <c r="B56" s="62"/>
      <c r="C56" s="64"/>
      <c r="D56" s="64"/>
      <c r="E56" s="64"/>
      <c r="G56" s="64">
        <v>3</v>
      </c>
      <c r="I56" s="62"/>
      <c r="K56" s="65">
        <f t="shared" si="2"/>
        <v>3</v>
      </c>
    </row>
    <row r="57" spans="1:11" x14ac:dyDescent="0.35">
      <c r="A57" s="21" t="s">
        <v>84</v>
      </c>
      <c r="B57" s="62"/>
      <c r="C57" s="64"/>
      <c r="D57" s="64"/>
      <c r="E57" s="64"/>
      <c r="G57" s="64">
        <v>3</v>
      </c>
      <c r="I57" s="62"/>
      <c r="J57" s="21"/>
      <c r="K57" s="65">
        <f t="shared" si="2"/>
        <v>3</v>
      </c>
    </row>
    <row r="58" spans="1:11" x14ac:dyDescent="0.35">
      <c r="A58" s="21" t="s">
        <v>85</v>
      </c>
      <c r="B58" s="62"/>
      <c r="C58" s="64"/>
      <c r="D58" s="64"/>
      <c r="E58" s="64"/>
      <c r="G58" s="64"/>
      <c r="I58" s="62"/>
      <c r="K58" s="65">
        <f t="shared" si="2"/>
        <v>0</v>
      </c>
    </row>
    <row r="59" spans="1:11" x14ac:dyDescent="0.35">
      <c r="A59" s="21" t="s">
        <v>86</v>
      </c>
      <c r="B59" s="62"/>
      <c r="C59" s="64"/>
      <c r="D59" s="64"/>
      <c r="E59" s="64"/>
      <c r="G59" s="64">
        <v>5</v>
      </c>
      <c r="I59" s="62"/>
      <c r="K59" s="65">
        <f t="shared" si="2"/>
        <v>5</v>
      </c>
    </row>
    <row r="60" spans="1:11" x14ac:dyDescent="0.35">
      <c r="A60" s="21" t="s">
        <v>87</v>
      </c>
      <c r="B60" s="62"/>
      <c r="C60" s="64"/>
      <c r="D60" s="64"/>
      <c r="E60" s="64"/>
      <c r="G60" s="64">
        <v>5</v>
      </c>
      <c r="I60" s="62"/>
      <c r="K60" s="65">
        <f t="shared" si="2"/>
        <v>5</v>
      </c>
    </row>
    <row r="61" spans="1:11" x14ac:dyDescent="0.35">
      <c r="A61" s="21" t="s">
        <v>88</v>
      </c>
      <c r="B61" s="62"/>
      <c r="C61" s="64"/>
      <c r="D61" s="64"/>
      <c r="E61" s="64"/>
      <c r="G61" s="64"/>
      <c r="I61" s="62"/>
      <c r="K61" s="65">
        <f t="shared" si="2"/>
        <v>0</v>
      </c>
    </row>
    <row r="62" spans="1:11" x14ac:dyDescent="0.35">
      <c r="A62" s="21" t="s">
        <v>89</v>
      </c>
      <c r="B62" s="62"/>
      <c r="C62" s="64"/>
      <c r="D62" s="64"/>
      <c r="E62" s="64"/>
      <c r="G62" s="64">
        <v>3</v>
      </c>
      <c r="I62" s="62"/>
      <c r="K62" s="65">
        <f t="shared" si="2"/>
        <v>3</v>
      </c>
    </row>
    <row r="63" spans="1:11" x14ac:dyDescent="0.35">
      <c r="A63" s="21" t="s">
        <v>90</v>
      </c>
      <c r="B63" s="62"/>
      <c r="C63" s="64"/>
      <c r="D63" s="64"/>
      <c r="E63" s="64"/>
      <c r="G63" s="64">
        <v>3</v>
      </c>
      <c r="I63" s="62"/>
      <c r="K63" s="65">
        <f t="shared" si="2"/>
        <v>3</v>
      </c>
    </row>
    <row r="64" spans="1:11" x14ac:dyDescent="0.35">
      <c r="A64" s="21" t="s">
        <v>91</v>
      </c>
      <c r="B64" s="62"/>
      <c r="C64" s="64"/>
      <c r="D64" s="64"/>
      <c r="E64" s="64"/>
      <c r="G64" s="64"/>
      <c r="I64" s="62"/>
      <c r="K64" s="65">
        <f t="shared" si="2"/>
        <v>0</v>
      </c>
    </row>
    <row r="65" spans="1:11" x14ac:dyDescent="0.35">
      <c r="A65" s="21" t="s">
        <v>92</v>
      </c>
      <c r="B65" s="62"/>
      <c r="C65" s="64"/>
      <c r="D65" s="64"/>
      <c r="E65" s="64"/>
      <c r="G65" s="64"/>
      <c r="I65" s="62"/>
      <c r="K65" s="65">
        <f t="shared" si="2"/>
        <v>0</v>
      </c>
    </row>
    <row r="66" spans="1:11" x14ac:dyDescent="0.35">
      <c r="A66" s="21" t="s">
        <v>93</v>
      </c>
      <c r="B66" s="62"/>
      <c r="C66" s="64"/>
      <c r="D66" s="64"/>
      <c r="E66" s="64"/>
      <c r="G66" s="64"/>
      <c r="I66" s="62"/>
      <c r="K66" s="65">
        <f t="shared" si="2"/>
        <v>0</v>
      </c>
    </row>
    <row r="67" spans="1:11" x14ac:dyDescent="0.35">
      <c r="A67" s="21" t="s">
        <v>94</v>
      </c>
      <c r="B67" s="62"/>
      <c r="C67" s="64"/>
      <c r="D67" s="64"/>
      <c r="E67" s="64"/>
      <c r="G67" s="64"/>
      <c r="I67" s="62"/>
      <c r="K67" s="65">
        <f t="shared" si="2"/>
        <v>0</v>
      </c>
    </row>
    <row r="68" spans="1:11" x14ac:dyDescent="0.35">
      <c r="A68" s="21" t="s">
        <v>130</v>
      </c>
      <c r="B68" s="62"/>
      <c r="C68" s="64"/>
      <c r="D68" s="64"/>
      <c r="E68" s="64"/>
      <c r="G68" s="64"/>
      <c r="I68" s="62"/>
      <c r="K68" s="65">
        <f t="shared" si="2"/>
        <v>0</v>
      </c>
    </row>
    <row r="69" spans="1:11" x14ac:dyDescent="0.35">
      <c r="A69" s="21" t="s">
        <v>96</v>
      </c>
      <c r="B69" s="62"/>
      <c r="C69" s="64"/>
      <c r="D69" s="64"/>
      <c r="E69" s="64"/>
      <c r="G69" s="64"/>
      <c r="I69" s="62"/>
      <c r="K69" s="65">
        <f t="shared" si="2"/>
        <v>0</v>
      </c>
    </row>
    <row r="70" spans="1:11" x14ac:dyDescent="0.35">
      <c r="A70" s="21" t="s">
        <v>126</v>
      </c>
      <c r="B70" s="62"/>
      <c r="C70" s="64"/>
      <c r="D70" s="64"/>
      <c r="E70" s="64"/>
      <c r="G70" s="64"/>
      <c r="I70" s="62"/>
      <c r="K70" s="65">
        <f t="shared" si="2"/>
        <v>0</v>
      </c>
    </row>
    <row r="71" spans="1:11" x14ac:dyDescent="0.35">
      <c r="A71" s="21" t="s">
        <v>98</v>
      </c>
      <c r="B71" s="62"/>
      <c r="C71" s="64"/>
      <c r="D71" s="64"/>
      <c r="E71" s="64"/>
      <c r="G71" s="64"/>
      <c r="I71" s="62"/>
      <c r="K71" s="65">
        <f t="shared" si="2"/>
        <v>0</v>
      </c>
    </row>
    <row r="72" spans="1:11" x14ac:dyDescent="0.35">
      <c r="A72" s="21" t="s">
        <v>99</v>
      </c>
      <c r="B72" s="62"/>
      <c r="C72" s="64"/>
      <c r="D72" s="64"/>
      <c r="E72" s="64"/>
      <c r="G72" s="64"/>
      <c r="I72" s="62"/>
      <c r="K72" s="65">
        <f t="shared" si="2"/>
        <v>0</v>
      </c>
    </row>
    <row r="73" spans="1:11" x14ac:dyDescent="0.35">
      <c r="A73" s="21" t="s">
        <v>127</v>
      </c>
      <c r="B73" s="62"/>
      <c r="C73" s="64"/>
      <c r="D73" s="64"/>
      <c r="E73" s="64"/>
      <c r="G73" s="64"/>
      <c r="I73" s="62"/>
      <c r="K73" s="65">
        <f t="shared" si="2"/>
        <v>0</v>
      </c>
    </row>
    <row r="74" spans="1:11" x14ac:dyDescent="0.35">
      <c r="A74" s="21" t="s">
        <v>101</v>
      </c>
      <c r="B74" s="62"/>
      <c r="C74" s="64"/>
      <c r="D74" s="64"/>
      <c r="E74" s="64"/>
      <c r="G74" s="64"/>
      <c r="I74" s="62"/>
      <c r="K74" s="65">
        <f t="shared" si="2"/>
        <v>0</v>
      </c>
    </row>
    <row r="75" spans="1:11" x14ac:dyDescent="0.35">
      <c r="A75" s="21" t="s">
        <v>102</v>
      </c>
      <c r="B75" s="62"/>
      <c r="C75" s="64"/>
      <c r="D75" s="64"/>
      <c r="E75" s="64"/>
      <c r="G75" s="64"/>
      <c r="I75" s="62"/>
      <c r="K75" s="65">
        <f t="shared" si="2"/>
        <v>0</v>
      </c>
    </row>
    <row r="76" spans="1:11" x14ac:dyDescent="0.35">
      <c r="A76" s="21" t="s">
        <v>103</v>
      </c>
      <c r="B76" s="62"/>
      <c r="C76" s="64"/>
      <c r="D76" s="64"/>
      <c r="E76" s="64"/>
      <c r="G76" s="64"/>
      <c r="I76" s="62"/>
      <c r="K76" s="65">
        <f t="shared" si="2"/>
        <v>0</v>
      </c>
    </row>
    <row r="77" spans="1:11" x14ac:dyDescent="0.35">
      <c r="B77" s="62"/>
      <c r="C77" s="64"/>
      <c r="D77" s="64"/>
      <c r="E77" s="64"/>
      <c r="G77" s="64"/>
      <c r="I77" s="62"/>
    </row>
    <row r="78" spans="1:11" x14ac:dyDescent="0.35">
      <c r="G78" s="64"/>
    </row>
    <row r="79" spans="1:11" x14ac:dyDescent="0.35">
      <c r="A79" s="69"/>
      <c r="G79" s="64"/>
    </row>
    <row r="80" spans="1:11" x14ac:dyDescent="0.35">
      <c r="A80" s="63"/>
      <c r="B80" s="63"/>
      <c r="C80" s="63" t="s">
        <v>114</v>
      </c>
      <c r="D80" s="63" t="s">
        <v>115</v>
      </c>
      <c r="E80" s="63" t="s">
        <v>116</v>
      </c>
      <c r="F80" s="63" t="s">
        <v>117</v>
      </c>
      <c r="G80" s="63" t="s">
        <v>118</v>
      </c>
      <c r="H80" s="62" t="s">
        <v>119</v>
      </c>
      <c r="I80" s="62"/>
      <c r="J80" s="62" t="s">
        <v>120</v>
      </c>
    </row>
    <row r="81" spans="1:11" x14ac:dyDescent="0.35">
      <c r="A81" s="21" t="s">
        <v>121</v>
      </c>
      <c r="B81" s="62"/>
      <c r="C81" s="64"/>
      <c r="D81" s="64"/>
      <c r="E81" s="64"/>
      <c r="G81" s="64"/>
      <c r="I81" s="62"/>
      <c r="J81" s="21"/>
      <c r="K81" s="65">
        <f t="shared" ref="K81:K102" si="3">SUM(C81:H81)</f>
        <v>0</v>
      </c>
    </row>
    <row r="82" spans="1:11" x14ac:dyDescent="0.35">
      <c r="A82" s="21" t="s">
        <v>123</v>
      </c>
      <c r="B82" s="62"/>
      <c r="C82" s="64"/>
      <c r="D82" s="64"/>
      <c r="E82" s="64"/>
      <c r="G82" s="64"/>
      <c r="I82" s="62"/>
      <c r="J82" s="21"/>
      <c r="K82" s="65">
        <f t="shared" si="3"/>
        <v>0</v>
      </c>
    </row>
    <row r="83" spans="1:11" x14ac:dyDescent="0.35">
      <c r="A83" s="21" t="s">
        <v>84</v>
      </c>
      <c r="B83" s="62"/>
      <c r="C83" s="64"/>
      <c r="D83" s="64"/>
      <c r="E83" s="64"/>
      <c r="G83" s="64"/>
      <c r="I83" s="62"/>
      <c r="J83" s="21"/>
      <c r="K83" s="65">
        <f t="shared" si="3"/>
        <v>0</v>
      </c>
    </row>
    <row r="84" spans="1:11" x14ac:dyDescent="0.35">
      <c r="A84" s="21" t="s">
        <v>85</v>
      </c>
      <c r="B84" s="62"/>
      <c r="C84" s="64"/>
      <c r="D84" s="64"/>
      <c r="E84" s="64"/>
      <c r="G84" s="64"/>
      <c r="I84" s="62"/>
      <c r="K84" s="65">
        <f t="shared" si="3"/>
        <v>0</v>
      </c>
    </row>
    <row r="85" spans="1:11" x14ac:dyDescent="0.35">
      <c r="A85" s="21" t="s">
        <v>86</v>
      </c>
      <c r="B85" s="62"/>
      <c r="C85" s="64"/>
      <c r="D85" s="64"/>
      <c r="E85" s="64"/>
      <c r="G85" s="64"/>
      <c r="I85" s="62"/>
      <c r="K85" s="65">
        <f t="shared" si="3"/>
        <v>0</v>
      </c>
    </row>
    <row r="86" spans="1:11" x14ac:dyDescent="0.35">
      <c r="A86" s="21" t="s">
        <v>87</v>
      </c>
      <c r="B86" s="62"/>
      <c r="C86" s="64"/>
      <c r="D86" s="64"/>
      <c r="E86" s="64"/>
      <c r="G86" s="64"/>
      <c r="I86" s="62"/>
      <c r="K86" s="65">
        <f t="shared" si="3"/>
        <v>0</v>
      </c>
    </row>
    <row r="87" spans="1:11" x14ac:dyDescent="0.35">
      <c r="A87" s="21" t="s">
        <v>88</v>
      </c>
      <c r="B87" s="62"/>
      <c r="C87" s="64"/>
      <c r="D87" s="64"/>
      <c r="E87" s="64"/>
      <c r="G87" s="64"/>
      <c r="I87" s="62"/>
      <c r="K87" s="65">
        <f t="shared" si="3"/>
        <v>0</v>
      </c>
    </row>
    <row r="88" spans="1:11" x14ac:dyDescent="0.35">
      <c r="A88" s="21" t="s">
        <v>89</v>
      </c>
      <c r="B88" s="62"/>
      <c r="C88" s="64"/>
      <c r="D88" s="64"/>
      <c r="E88" s="64"/>
      <c r="G88" s="64"/>
      <c r="I88" s="62"/>
      <c r="K88" s="65">
        <f t="shared" si="3"/>
        <v>0</v>
      </c>
    </row>
    <row r="89" spans="1:11" x14ac:dyDescent="0.35">
      <c r="A89" s="21" t="s">
        <v>90</v>
      </c>
      <c r="B89" s="62"/>
      <c r="C89" s="64"/>
      <c r="D89" s="64"/>
      <c r="E89" s="64"/>
      <c r="G89" s="64"/>
      <c r="I89" s="62"/>
      <c r="K89" s="65">
        <f t="shared" si="3"/>
        <v>0</v>
      </c>
    </row>
    <row r="90" spans="1:11" x14ac:dyDescent="0.35">
      <c r="A90" s="21" t="s">
        <v>91</v>
      </c>
      <c r="B90" s="62"/>
      <c r="C90" s="64"/>
      <c r="D90" s="64"/>
      <c r="E90" s="64"/>
      <c r="G90" s="64"/>
      <c r="I90" s="62"/>
      <c r="K90" s="65">
        <f t="shared" si="3"/>
        <v>0</v>
      </c>
    </row>
    <row r="91" spans="1:11" x14ac:dyDescent="0.35">
      <c r="A91" s="21" t="s">
        <v>92</v>
      </c>
      <c r="B91" s="62"/>
      <c r="C91" s="64"/>
      <c r="D91" s="64"/>
      <c r="E91" s="64"/>
      <c r="G91" s="64"/>
      <c r="I91" s="62"/>
      <c r="K91" s="65">
        <f t="shared" si="3"/>
        <v>0</v>
      </c>
    </row>
    <row r="92" spans="1:11" x14ac:dyDescent="0.35">
      <c r="A92" s="21" t="s">
        <v>93</v>
      </c>
      <c r="B92" s="62"/>
      <c r="C92" s="64"/>
      <c r="D92" s="64"/>
      <c r="E92" s="64"/>
      <c r="G92" s="64"/>
      <c r="I92" s="62"/>
      <c r="K92" s="65">
        <f t="shared" si="3"/>
        <v>0</v>
      </c>
    </row>
    <row r="93" spans="1:11" x14ac:dyDescent="0.35">
      <c r="A93" s="21" t="s">
        <v>94</v>
      </c>
      <c r="B93" s="62"/>
      <c r="C93" s="64"/>
      <c r="D93" s="64"/>
      <c r="E93" s="64"/>
      <c r="G93" s="64"/>
      <c r="I93" s="62"/>
      <c r="K93" s="65">
        <f t="shared" si="3"/>
        <v>0</v>
      </c>
    </row>
    <row r="94" spans="1:11" x14ac:dyDescent="0.35">
      <c r="A94" s="21" t="s">
        <v>130</v>
      </c>
      <c r="B94" s="62"/>
      <c r="C94" s="64"/>
      <c r="D94" s="64"/>
      <c r="E94" s="64"/>
      <c r="G94" s="64"/>
      <c r="I94" s="62"/>
      <c r="K94" s="65">
        <f t="shared" si="3"/>
        <v>0</v>
      </c>
    </row>
    <row r="95" spans="1:11" x14ac:dyDescent="0.35">
      <c r="A95" s="21" t="s">
        <v>96</v>
      </c>
      <c r="B95" s="62"/>
      <c r="C95" s="64"/>
      <c r="D95" s="64"/>
      <c r="E95" s="64"/>
      <c r="G95" s="64"/>
      <c r="I95" s="62"/>
      <c r="K95" s="65">
        <f t="shared" si="3"/>
        <v>0</v>
      </c>
    </row>
    <row r="96" spans="1:11" x14ac:dyDescent="0.35">
      <c r="A96" s="21" t="s">
        <v>126</v>
      </c>
      <c r="B96" s="62"/>
      <c r="C96" s="64"/>
      <c r="D96" s="64"/>
      <c r="E96" s="64"/>
      <c r="G96" s="64"/>
      <c r="I96" s="62"/>
      <c r="K96" s="65">
        <f t="shared" si="3"/>
        <v>0</v>
      </c>
    </row>
    <row r="97" spans="1:11" x14ac:dyDescent="0.35">
      <c r="A97" s="21" t="s">
        <v>98</v>
      </c>
      <c r="B97" s="62"/>
      <c r="C97" s="64"/>
      <c r="D97" s="64"/>
      <c r="E97" s="64"/>
      <c r="G97" s="64"/>
      <c r="I97" s="62"/>
      <c r="K97" s="65">
        <f t="shared" si="3"/>
        <v>0</v>
      </c>
    </row>
    <row r="98" spans="1:11" x14ac:dyDescent="0.35">
      <c r="A98" s="21" t="s">
        <v>99</v>
      </c>
      <c r="B98" s="62"/>
      <c r="C98" s="64"/>
      <c r="D98" s="64"/>
      <c r="E98" s="64"/>
      <c r="G98" s="64"/>
      <c r="I98" s="62"/>
      <c r="K98" s="65">
        <f t="shared" si="3"/>
        <v>0</v>
      </c>
    </row>
    <row r="99" spans="1:11" x14ac:dyDescent="0.35">
      <c r="A99" s="21" t="s">
        <v>127</v>
      </c>
      <c r="B99" s="62"/>
      <c r="C99" s="64"/>
      <c r="D99" s="64"/>
      <c r="E99" s="64"/>
      <c r="G99" s="64"/>
      <c r="I99" s="62"/>
      <c r="K99" s="65">
        <f t="shared" si="3"/>
        <v>0</v>
      </c>
    </row>
    <row r="100" spans="1:11" x14ac:dyDescent="0.35">
      <c r="A100" s="21" t="s">
        <v>101</v>
      </c>
      <c r="B100" s="62"/>
      <c r="C100" s="64"/>
      <c r="D100" s="64"/>
      <c r="E100" s="64"/>
      <c r="G100" s="64"/>
      <c r="I100" s="62"/>
      <c r="K100" s="65">
        <f t="shared" si="3"/>
        <v>0</v>
      </c>
    </row>
    <row r="101" spans="1:11" x14ac:dyDescent="0.35">
      <c r="A101" s="21" t="s">
        <v>102</v>
      </c>
      <c r="B101" s="62"/>
      <c r="C101" s="64"/>
      <c r="D101" s="64"/>
      <c r="E101" s="64"/>
      <c r="G101" s="64"/>
      <c r="I101" s="62"/>
      <c r="K101" s="65">
        <f t="shared" si="3"/>
        <v>0</v>
      </c>
    </row>
    <row r="102" spans="1:11" x14ac:dyDescent="0.35">
      <c r="A102" s="21" t="s">
        <v>103</v>
      </c>
      <c r="B102" s="62"/>
      <c r="C102" s="64"/>
      <c r="D102" s="64"/>
      <c r="E102" s="64"/>
      <c r="G102" s="64"/>
      <c r="I102" s="62"/>
      <c r="K102">
        <f t="shared" si="3"/>
        <v>0</v>
      </c>
    </row>
    <row r="103" spans="1:11" x14ac:dyDescent="0.35">
      <c r="B103" s="62"/>
      <c r="C103" s="64"/>
      <c r="D103" s="64"/>
      <c r="E103" s="64"/>
      <c r="G103" s="64"/>
      <c r="I103" s="62"/>
    </row>
    <row r="104" spans="1:11" x14ac:dyDescent="0.35">
      <c r="G104" s="64"/>
    </row>
    <row r="105" spans="1:11" x14ac:dyDescent="0.35">
      <c r="A105" s="69"/>
      <c r="G105" s="64"/>
    </row>
    <row r="106" spans="1:11" x14ac:dyDescent="0.35">
      <c r="A106" s="63"/>
      <c r="B106" s="63"/>
      <c r="C106" s="63" t="s">
        <v>114</v>
      </c>
      <c r="D106" s="63" t="s">
        <v>115</v>
      </c>
      <c r="E106" s="63" t="s">
        <v>116</v>
      </c>
      <c r="F106" s="63" t="s">
        <v>117</v>
      </c>
      <c r="G106" s="63" t="s">
        <v>118</v>
      </c>
      <c r="H106" s="62" t="s">
        <v>119</v>
      </c>
      <c r="I106" s="62"/>
      <c r="J106" s="62" t="s">
        <v>120</v>
      </c>
    </row>
    <row r="107" spans="1:11" x14ac:dyDescent="0.35">
      <c r="A107" s="21" t="s">
        <v>121</v>
      </c>
      <c r="B107" s="62"/>
      <c r="C107" s="64"/>
      <c r="D107" s="64"/>
      <c r="E107" s="64"/>
      <c r="G107" s="64"/>
      <c r="I107" s="62"/>
      <c r="J107" s="21"/>
      <c r="K107" s="65">
        <f t="shared" ref="K107:K128" si="4">SUM(C107:H107)</f>
        <v>0</v>
      </c>
    </row>
    <row r="108" spans="1:11" x14ac:dyDescent="0.35">
      <c r="A108" s="21" t="s">
        <v>123</v>
      </c>
      <c r="B108" s="62"/>
      <c r="C108" s="64"/>
      <c r="D108" s="64"/>
      <c r="E108" s="64"/>
      <c r="G108" s="64"/>
      <c r="I108" s="62"/>
      <c r="K108" s="65">
        <f t="shared" si="4"/>
        <v>0</v>
      </c>
    </row>
    <row r="109" spans="1:11" x14ac:dyDescent="0.35">
      <c r="A109" s="21" t="s">
        <v>84</v>
      </c>
      <c r="B109" s="62"/>
      <c r="C109" s="64"/>
      <c r="D109" s="64"/>
      <c r="E109" s="64"/>
      <c r="G109" s="64"/>
      <c r="I109" s="62"/>
      <c r="J109" s="21"/>
      <c r="K109" s="65">
        <f t="shared" si="4"/>
        <v>0</v>
      </c>
    </row>
    <row r="110" spans="1:11" x14ac:dyDescent="0.35">
      <c r="A110" s="21" t="s">
        <v>85</v>
      </c>
      <c r="B110" s="62"/>
      <c r="C110" s="64"/>
      <c r="D110" s="64"/>
      <c r="E110" s="64"/>
      <c r="G110" s="64"/>
      <c r="I110" s="62"/>
      <c r="K110" s="65">
        <f t="shared" si="4"/>
        <v>0</v>
      </c>
    </row>
    <row r="111" spans="1:11" x14ac:dyDescent="0.35">
      <c r="A111" s="21" t="s">
        <v>86</v>
      </c>
      <c r="B111" s="62"/>
      <c r="C111" s="64"/>
      <c r="D111" s="64"/>
      <c r="E111" s="64"/>
      <c r="G111" s="64"/>
      <c r="I111" s="62"/>
      <c r="K111" s="65">
        <f t="shared" si="4"/>
        <v>0</v>
      </c>
    </row>
    <row r="112" spans="1:11" x14ac:dyDescent="0.35">
      <c r="A112" s="21" t="s">
        <v>87</v>
      </c>
      <c r="B112" s="62"/>
      <c r="C112" s="64"/>
      <c r="D112" s="64"/>
      <c r="E112" s="64"/>
      <c r="G112" s="64"/>
      <c r="I112" s="62"/>
      <c r="K112" s="65">
        <f t="shared" si="4"/>
        <v>0</v>
      </c>
    </row>
    <row r="113" spans="1:11" x14ac:dyDescent="0.35">
      <c r="A113" s="21" t="s">
        <v>88</v>
      </c>
      <c r="B113" s="62"/>
      <c r="C113" s="64"/>
      <c r="D113" s="64"/>
      <c r="E113" s="64"/>
      <c r="G113" s="64"/>
      <c r="I113" s="62"/>
      <c r="K113" s="65">
        <f t="shared" si="4"/>
        <v>0</v>
      </c>
    </row>
    <row r="114" spans="1:11" x14ac:dyDescent="0.35">
      <c r="A114" s="21" t="s">
        <v>89</v>
      </c>
      <c r="B114" s="62"/>
      <c r="C114" s="64"/>
      <c r="D114" s="64"/>
      <c r="E114" s="64"/>
      <c r="G114" s="64"/>
      <c r="I114" s="62"/>
      <c r="K114" s="65">
        <f t="shared" si="4"/>
        <v>0</v>
      </c>
    </row>
    <row r="115" spans="1:11" x14ac:dyDescent="0.35">
      <c r="A115" s="21" t="s">
        <v>90</v>
      </c>
      <c r="B115" s="62"/>
      <c r="C115" s="64"/>
      <c r="D115" s="64"/>
      <c r="E115" s="64"/>
      <c r="G115" s="64"/>
      <c r="I115" s="62"/>
      <c r="K115" s="65">
        <f t="shared" si="4"/>
        <v>0</v>
      </c>
    </row>
    <row r="116" spans="1:11" x14ac:dyDescent="0.35">
      <c r="A116" s="21" t="s">
        <v>91</v>
      </c>
      <c r="B116" s="62"/>
      <c r="C116" s="64"/>
      <c r="D116" s="64"/>
      <c r="E116" s="64"/>
      <c r="G116" s="64"/>
      <c r="I116" s="62"/>
      <c r="K116" s="65">
        <f t="shared" si="4"/>
        <v>0</v>
      </c>
    </row>
    <row r="117" spans="1:11" x14ac:dyDescent="0.35">
      <c r="A117" s="21" t="s">
        <v>92</v>
      </c>
      <c r="B117" s="62"/>
      <c r="C117" s="64"/>
      <c r="D117" s="64"/>
      <c r="E117" s="64"/>
      <c r="G117" s="64"/>
      <c r="I117" s="62"/>
      <c r="K117" s="65">
        <f t="shared" si="4"/>
        <v>0</v>
      </c>
    </row>
    <row r="118" spans="1:11" x14ac:dyDescent="0.35">
      <c r="A118" s="21" t="s">
        <v>93</v>
      </c>
      <c r="B118" s="62"/>
      <c r="C118" s="64"/>
      <c r="D118" s="64"/>
      <c r="E118" s="64"/>
      <c r="G118" s="64"/>
      <c r="I118" s="62"/>
      <c r="K118" s="65">
        <f t="shared" si="4"/>
        <v>0</v>
      </c>
    </row>
    <row r="119" spans="1:11" x14ac:dyDescent="0.35">
      <c r="A119" s="21" t="s">
        <v>94</v>
      </c>
      <c r="B119" s="62"/>
      <c r="C119" s="64"/>
      <c r="D119" s="64"/>
      <c r="E119" s="64"/>
      <c r="G119" s="64"/>
      <c r="I119" s="62"/>
      <c r="K119" s="65">
        <f t="shared" si="4"/>
        <v>0</v>
      </c>
    </row>
    <row r="120" spans="1:11" x14ac:dyDescent="0.35">
      <c r="A120" s="21" t="s">
        <v>130</v>
      </c>
      <c r="B120" s="62"/>
      <c r="C120" s="64"/>
      <c r="D120" s="64"/>
      <c r="E120" s="64"/>
      <c r="G120" s="64"/>
      <c r="I120" s="62"/>
      <c r="K120" s="65">
        <f t="shared" si="4"/>
        <v>0</v>
      </c>
    </row>
    <row r="121" spans="1:11" x14ac:dyDescent="0.35">
      <c r="A121" s="21" t="s">
        <v>96</v>
      </c>
      <c r="B121" s="62"/>
      <c r="C121" s="64"/>
      <c r="D121" s="64"/>
      <c r="E121" s="64"/>
      <c r="G121" s="64"/>
      <c r="I121" s="62"/>
      <c r="K121" s="65">
        <f t="shared" si="4"/>
        <v>0</v>
      </c>
    </row>
    <row r="122" spans="1:11" x14ac:dyDescent="0.35">
      <c r="A122" s="21" t="s">
        <v>126</v>
      </c>
      <c r="B122" s="62"/>
      <c r="C122" s="64"/>
      <c r="D122" s="64"/>
      <c r="E122" s="64"/>
      <c r="G122" s="64"/>
      <c r="I122" s="62"/>
      <c r="K122" s="65">
        <f t="shared" si="4"/>
        <v>0</v>
      </c>
    </row>
    <row r="123" spans="1:11" x14ac:dyDescent="0.35">
      <c r="A123" s="21" t="s">
        <v>98</v>
      </c>
      <c r="B123" s="62"/>
      <c r="C123" s="64"/>
      <c r="D123" s="64"/>
      <c r="E123" s="64"/>
      <c r="G123" s="64"/>
      <c r="I123" s="62"/>
      <c r="K123" s="65">
        <f t="shared" si="4"/>
        <v>0</v>
      </c>
    </row>
    <row r="124" spans="1:11" x14ac:dyDescent="0.35">
      <c r="A124" s="21" t="s">
        <v>99</v>
      </c>
      <c r="B124" s="62"/>
      <c r="C124" s="64"/>
      <c r="D124" s="64"/>
      <c r="E124" s="64"/>
      <c r="G124" s="64"/>
      <c r="I124" s="62"/>
      <c r="K124" s="65">
        <f t="shared" si="4"/>
        <v>0</v>
      </c>
    </row>
    <row r="125" spans="1:11" x14ac:dyDescent="0.35">
      <c r="A125" s="21" t="s">
        <v>127</v>
      </c>
      <c r="B125" s="62"/>
      <c r="C125" s="64"/>
      <c r="D125" s="64"/>
      <c r="E125" s="64"/>
      <c r="G125" s="64"/>
      <c r="I125" s="62"/>
      <c r="K125" s="65">
        <f t="shared" si="4"/>
        <v>0</v>
      </c>
    </row>
    <row r="126" spans="1:11" x14ac:dyDescent="0.35">
      <c r="A126" s="21" t="s">
        <v>101</v>
      </c>
      <c r="B126" s="62"/>
      <c r="C126" s="64"/>
      <c r="D126" s="64"/>
      <c r="E126" s="64"/>
      <c r="G126" s="64"/>
      <c r="I126" s="62"/>
      <c r="K126" s="65">
        <f t="shared" si="4"/>
        <v>0</v>
      </c>
    </row>
    <row r="127" spans="1:11" x14ac:dyDescent="0.35">
      <c r="A127" s="21" t="s">
        <v>102</v>
      </c>
      <c r="B127" s="62"/>
      <c r="C127" s="64"/>
      <c r="D127" s="64"/>
      <c r="E127" s="64"/>
      <c r="G127" s="64"/>
      <c r="I127" s="62"/>
      <c r="K127" s="65">
        <f t="shared" si="4"/>
        <v>0</v>
      </c>
    </row>
    <row r="128" spans="1:11" x14ac:dyDescent="0.35">
      <c r="A128" s="21" t="s">
        <v>103</v>
      </c>
      <c r="B128" s="62"/>
      <c r="C128" s="64"/>
      <c r="D128" s="64"/>
      <c r="E128" s="64"/>
      <c r="G128" s="64"/>
      <c r="I128" s="62"/>
      <c r="K128" s="65">
        <f t="shared" si="4"/>
        <v>0</v>
      </c>
    </row>
    <row r="129" spans="1:11" x14ac:dyDescent="0.35">
      <c r="B129" s="62"/>
      <c r="C129" s="64"/>
      <c r="D129" s="64"/>
      <c r="E129" s="64"/>
      <c r="G129" s="64"/>
      <c r="I129" s="62"/>
    </row>
    <row r="130" spans="1:11" x14ac:dyDescent="0.35">
      <c r="G130" s="64"/>
    </row>
    <row r="131" spans="1:11" x14ac:dyDescent="0.35">
      <c r="A131" s="69"/>
      <c r="G131" s="64"/>
    </row>
    <row r="132" spans="1:11" x14ac:dyDescent="0.35">
      <c r="A132" s="63"/>
      <c r="B132" s="63"/>
      <c r="C132" s="63" t="s">
        <v>114</v>
      </c>
      <c r="D132" s="63" t="s">
        <v>115</v>
      </c>
      <c r="E132" s="63" t="s">
        <v>116</v>
      </c>
      <c r="F132" s="63" t="s">
        <v>117</v>
      </c>
      <c r="G132" s="63" t="s">
        <v>118</v>
      </c>
      <c r="H132" s="62" t="s">
        <v>119</v>
      </c>
      <c r="I132" s="62"/>
      <c r="J132" s="62" t="s">
        <v>120</v>
      </c>
    </row>
    <row r="133" spans="1:11" x14ac:dyDescent="0.35">
      <c r="A133" s="21" t="s">
        <v>121</v>
      </c>
      <c r="B133" s="62"/>
      <c r="C133" s="64"/>
      <c r="D133" s="64"/>
      <c r="E133" s="64"/>
      <c r="G133" s="64"/>
      <c r="I133" s="62"/>
      <c r="J133" s="21"/>
      <c r="K133" s="65">
        <f t="shared" ref="K133:K154" si="5">SUM(C133:H133)</f>
        <v>0</v>
      </c>
    </row>
    <row r="134" spans="1:11" x14ac:dyDescent="0.35">
      <c r="A134" s="21" t="s">
        <v>123</v>
      </c>
      <c r="B134" s="62"/>
      <c r="C134" s="64"/>
      <c r="D134" s="64"/>
      <c r="E134" s="64"/>
      <c r="G134" s="64"/>
      <c r="I134" s="62"/>
      <c r="K134" s="65">
        <f t="shared" si="5"/>
        <v>0</v>
      </c>
    </row>
    <row r="135" spans="1:11" x14ac:dyDescent="0.35">
      <c r="A135" s="21" t="s">
        <v>84</v>
      </c>
      <c r="B135" s="62"/>
      <c r="C135" s="64"/>
      <c r="D135" s="64"/>
      <c r="E135" s="64"/>
      <c r="G135" s="64"/>
      <c r="I135" s="62"/>
      <c r="J135" s="21"/>
      <c r="K135" s="65">
        <f t="shared" si="5"/>
        <v>0</v>
      </c>
    </row>
    <row r="136" spans="1:11" x14ac:dyDescent="0.35">
      <c r="A136" s="21" t="s">
        <v>85</v>
      </c>
      <c r="B136" s="62"/>
      <c r="C136" s="64"/>
      <c r="D136" s="64"/>
      <c r="E136" s="64"/>
      <c r="G136" s="64"/>
      <c r="I136" s="62"/>
      <c r="K136" s="65">
        <f t="shared" si="5"/>
        <v>0</v>
      </c>
    </row>
    <row r="137" spans="1:11" x14ac:dyDescent="0.35">
      <c r="A137" s="21" t="s">
        <v>86</v>
      </c>
      <c r="B137" s="62"/>
      <c r="C137" s="64"/>
      <c r="D137" s="64"/>
      <c r="E137" s="64"/>
      <c r="G137" s="64"/>
      <c r="I137" s="62"/>
      <c r="K137" s="65">
        <f t="shared" si="5"/>
        <v>0</v>
      </c>
    </row>
    <row r="138" spans="1:11" x14ac:dyDescent="0.35">
      <c r="A138" s="21" t="s">
        <v>87</v>
      </c>
      <c r="B138" s="62"/>
      <c r="C138" s="64"/>
      <c r="D138" s="64"/>
      <c r="E138" s="64"/>
      <c r="G138" s="64"/>
      <c r="I138" s="62"/>
      <c r="K138" s="65">
        <f t="shared" si="5"/>
        <v>0</v>
      </c>
    </row>
    <row r="139" spans="1:11" x14ac:dyDescent="0.35">
      <c r="A139" s="21" t="s">
        <v>88</v>
      </c>
      <c r="B139" s="62"/>
      <c r="C139" s="64"/>
      <c r="D139" s="64"/>
      <c r="E139" s="64"/>
      <c r="G139" s="64"/>
      <c r="I139" s="62"/>
      <c r="K139" s="65">
        <f t="shared" si="5"/>
        <v>0</v>
      </c>
    </row>
    <row r="140" spans="1:11" x14ac:dyDescent="0.35">
      <c r="A140" s="21" t="s">
        <v>89</v>
      </c>
      <c r="B140" s="62"/>
      <c r="C140" s="64"/>
      <c r="D140" s="64"/>
      <c r="E140" s="64"/>
      <c r="G140" s="64"/>
      <c r="I140" s="62"/>
      <c r="K140" s="65">
        <f t="shared" si="5"/>
        <v>0</v>
      </c>
    </row>
    <row r="141" spans="1:11" x14ac:dyDescent="0.35">
      <c r="A141" s="21" t="s">
        <v>90</v>
      </c>
      <c r="B141" s="62"/>
      <c r="C141" s="64"/>
      <c r="D141" s="64"/>
      <c r="E141" s="64"/>
      <c r="G141" s="64"/>
      <c r="I141" s="62"/>
      <c r="K141" s="65">
        <f t="shared" si="5"/>
        <v>0</v>
      </c>
    </row>
    <row r="142" spans="1:11" x14ac:dyDescent="0.35">
      <c r="A142" s="21" t="s">
        <v>91</v>
      </c>
      <c r="B142" s="62"/>
      <c r="C142" s="64"/>
      <c r="D142" s="64"/>
      <c r="E142" s="64"/>
      <c r="G142" s="64"/>
      <c r="I142" s="62"/>
      <c r="K142" s="65">
        <f t="shared" si="5"/>
        <v>0</v>
      </c>
    </row>
    <row r="143" spans="1:11" x14ac:dyDescent="0.35">
      <c r="A143" s="21" t="s">
        <v>92</v>
      </c>
      <c r="B143" s="62"/>
      <c r="C143" s="64"/>
      <c r="D143" s="64"/>
      <c r="E143" s="64"/>
      <c r="G143" s="64"/>
      <c r="I143" s="62"/>
      <c r="K143" s="65">
        <f t="shared" si="5"/>
        <v>0</v>
      </c>
    </row>
    <row r="144" spans="1:11" x14ac:dyDescent="0.35">
      <c r="A144" s="21" t="s">
        <v>93</v>
      </c>
      <c r="B144" s="62"/>
      <c r="C144" s="64"/>
      <c r="D144" s="64"/>
      <c r="E144" s="64"/>
      <c r="G144" s="64"/>
      <c r="I144" s="62"/>
      <c r="K144" s="65">
        <f t="shared" si="5"/>
        <v>0</v>
      </c>
    </row>
    <row r="145" spans="1:11" x14ac:dyDescent="0.35">
      <c r="A145" s="21" t="s">
        <v>94</v>
      </c>
      <c r="B145" s="62"/>
      <c r="C145" s="64"/>
      <c r="D145" s="64"/>
      <c r="E145" s="64"/>
      <c r="G145" s="64"/>
      <c r="I145" s="62"/>
      <c r="K145" s="65">
        <f t="shared" si="5"/>
        <v>0</v>
      </c>
    </row>
    <row r="146" spans="1:11" x14ac:dyDescent="0.35">
      <c r="A146" s="21" t="s">
        <v>130</v>
      </c>
      <c r="B146" s="62"/>
      <c r="C146" s="64"/>
      <c r="D146" s="64"/>
      <c r="E146" s="64"/>
      <c r="G146" s="64"/>
      <c r="I146" s="62"/>
      <c r="K146" s="65">
        <f t="shared" si="5"/>
        <v>0</v>
      </c>
    </row>
    <row r="147" spans="1:11" x14ac:dyDescent="0.35">
      <c r="A147" s="21" t="s">
        <v>96</v>
      </c>
      <c r="B147" s="62"/>
      <c r="C147" s="64"/>
      <c r="D147" s="64"/>
      <c r="E147" s="64"/>
      <c r="G147" s="64"/>
      <c r="I147" s="62"/>
      <c r="K147" s="65">
        <f t="shared" si="5"/>
        <v>0</v>
      </c>
    </row>
    <row r="148" spans="1:11" x14ac:dyDescent="0.35">
      <c r="A148" s="21" t="s">
        <v>126</v>
      </c>
      <c r="B148" s="62"/>
      <c r="C148" s="64"/>
      <c r="D148" s="64"/>
      <c r="E148" s="64"/>
      <c r="G148" s="64"/>
      <c r="I148" s="62"/>
      <c r="K148" s="65">
        <f t="shared" si="5"/>
        <v>0</v>
      </c>
    </row>
    <row r="149" spans="1:11" x14ac:dyDescent="0.35">
      <c r="A149" s="21" t="s">
        <v>98</v>
      </c>
      <c r="B149" s="62"/>
      <c r="C149" s="64"/>
      <c r="D149" s="64"/>
      <c r="E149" s="64"/>
      <c r="G149" s="64"/>
      <c r="I149" s="62"/>
      <c r="K149" s="65">
        <f t="shared" si="5"/>
        <v>0</v>
      </c>
    </row>
    <row r="150" spans="1:11" x14ac:dyDescent="0.35">
      <c r="A150" s="21" t="s">
        <v>99</v>
      </c>
      <c r="B150" s="62"/>
      <c r="C150" s="64"/>
      <c r="D150" s="64"/>
      <c r="E150" s="64"/>
      <c r="G150" s="64"/>
      <c r="I150" s="62"/>
      <c r="K150" s="65">
        <f t="shared" si="5"/>
        <v>0</v>
      </c>
    </row>
    <row r="151" spans="1:11" x14ac:dyDescent="0.35">
      <c r="A151" s="21" t="s">
        <v>127</v>
      </c>
      <c r="B151" s="62"/>
      <c r="C151" s="64"/>
      <c r="D151" s="64"/>
      <c r="E151" s="64"/>
      <c r="G151" s="64"/>
      <c r="I151" s="62"/>
      <c r="K151" s="65">
        <f t="shared" si="5"/>
        <v>0</v>
      </c>
    </row>
    <row r="152" spans="1:11" x14ac:dyDescent="0.35">
      <c r="A152" s="21" t="s">
        <v>101</v>
      </c>
      <c r="B152" s="62"/>
      <c r="C152" s="64"/>
      <c r="D152" s="64"/>
      <c r="E152" s="64"/>
      <c r="G152" s="64"/>
      <c r="I152" s="62"/>
      <c r="K152" s="65">
        <f t="shared" si="5"/>
        <v>0</v>
      </c>
    </row>
    <row r="153" spans="1:11" x14ac:dyDescent="0.35">
      <c r="A153" s="21" t="s">
        <v>102</v>
      </c>
      <c r="B153" s="62"/>
      <c r="C153" s="64"/>
      <c r="D153" s="64"/>
      <c r="E153" s="64"/>
      <c r="G153" s="64"/>
      <c r="I153" s="62"/>
      <c r="K153" s="65">
        <f t="shared" si="5"/>
        <v>0</v>
      </c>
    </row>
    <row r="154" spans="1:11" x14ac:dyDescent="0.35">
      <c r="A154" s="21" t="s">
        <v>103</v>
      </c>
      <c r="B154" s="62"/>
      <c r="C154" s="64"/>
      <c r="D154" s="64"/>
      <c r="E154" s="64"/>
      <c r="G154" s="64"/>
      <c r="I154" s="62"/>
      <c r="K154" s="65">
        <f t="shared" si="5"/>
        <v>0</v>
      </c>
    </row>
    <row r="155" spans="1:11" x14ac:dyDescent="0.35">
      <c r="B155" s="62"/>
      <c r="C155" s="64"/>
      <c r="D155" s="64"/>
      <c r="E155" s="64"/>
      <c r="G155" s="64"/>
      <c r="I155" s="62"/>
    </row>
    <row r="156" spans="1:11" x14ac:dyDescent="0.35">
      <c r="G156" s="6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99BDC7AB7AF0E4994B36C339E671EC2" ma:contentTypeVersion="3" ma:contentTypeDescription="Opprett et nytt dokument." ma:contentTypeScope="" ma:versionID="b5d2f4407ae5924c09444a382f96afb9">
  <xsd:schema xmlns:xsd="http://www.w3.org/2001/XMLSchema" xmlns:xs="http://www.w3.org/2001/XMLSchema" xmlns:p="http://schemas.microsoft.com/office/2006/metadata/properties" xmlns:ns2="c2479a19-9b52-443f-a95d-7c5f1232daf1" targetNamespace="http://schemas.microsoft.com/office/2006/metadata/properties" ma:root="true" ma:fieldsID="b3cf324910b8e8e77fc4051cee57bfa4" ns2:_="">
    <xsd:import namespace="c2479a19-9b52-443f-a95d-7c5f1232da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479a19-9b52-443f-a95d-7c5f1232da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B60F80-26B2-4ED3-B500-0EBED38E5ECB}"/>
</file>

<file path=customXml/itemProps2.xml><?xml version="1.0" encoding="utf-8"?>
<ds:datastoreItem xmlns:ds="http://schemas.openxmlformats.org/officeDocument/2006/customXml" ds:itemID="{B0A1AAE3-973F-45AE-B738-6C3E74A457FE}">
  <ds:schemaRefs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c2479a19-9b52-443f-a95d-7c5f1232daf1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AF4CDC5-CF4C-4070-9054-DC9FB6D398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80</vt:i4>
      </vt:variant>
    </vt:vector>
  </HeadingPairs>
  <TitlesOfParts>
    <vt:vector size="80" baseType="lpstr">
      <vt:lpstr>Oversikt</vt:lpstr>
      <vt:lpstr>Varemottak WC</vt:lpstr>
      <vt:lpstr>Varemottak etter sikk.kontroll</vt:lpstr>
      <vt:lpstr>Førstehjelpsrom</vt:lpstr>
      <vt:lpstr>U1 Østre + U1 Vestre</vt:lpstr>
      <vt:lpstr>PMZ 1,2,3,4, Aviator</vt:lpstr>
      <vt:lpstr>PMZ vest, 1,2,3, kjeller vG A1</vt:lpstr>
      <vt:lpstr>Ank. utland + personal</vt:lpstr>
      <vt:lpstr>OSL Garderobe </vt:lpstr>
      <vt:lpstr>Securitas pauserom og lager</vt:lpstr>
      <vt:lpstr>Varemottak pauserom</vt:lpstr>
      <vt:lpstr>Garderobe Menzies</vt:lpstr>
      <vt:lpstr>Pir Nord B-nivå</vt:lpstr>
      <vt:lpstr>TRN Lager</vt:lpstr>
      <vt:lpstr>Flyporten</vt:lpstr>
      <vt:lpstr>Admin bygget</vt:lpstr>
      <vt:lpstr>Brannstasjon øst og vest</vt:lpstr>
      <vt:lpstr>GA-terminal</vt:lpstr>
      <vt:lpstr>Brakkerigg v adminbygg</vt:lpstr>
      <vt:lpstr>Tømmeanlegg</vt:lpstr>
      <vt:lpstr>Gamle tårnet</vt:lpstr>
      <vt:lpstr>Port v GA</vt:lpstr>
      <vt:lpstr>Gml. Widerø hangar v helikopter</vt:lpstr>
      <vt:lpstr>Gml. Widerø hangar (nettbuss)</vt:lpstr>
      <vt:lpstr>Alfa nord bravo nord</vt:lpstr>
      <vt:lpstr>OSL internat</vt:lpstr>
      <vt:lpstr>PFSO 2</vt:lpstr>
      <vt:lpstr>Brakke v cargo, vaktbu v port C</vt:lpstr>
      <vt:lpstr>Avfallssentral</vt:lpstr>
      <vt:lpstr>Reservekraftstasjon</vt:lpstr>
      <vt:lpstr>Hovedport</vt:lpstr>
      <vt:lpstr>Sweeperhall 1. 2. 3. etg. og </vt:lpstr>
      <vt:lpstr>Avgangshall bagasjeinnlevering</vt:lpstr>
      <vt:lpstr>Sikringsbygg U. 1 og 2. etg.</vt:lpstr>
      <vt:lpstr>Tårn T2 og T3</vt:lpstr>
      <vt:lpstr>Banestasjon NV, NØ, SØ og SV</vt:lpstr>
      <vt:lpstr>Radom kule</vt:lpstr>
      <vt:lpstr>Cargo sikkerhetskontroll</vt:lpstr>
      <vt:lpstr>Gater</vt:lpstr>
      <vt:lpstr>Bagasjeovervåkning</vt:lpstr>
      <vt:lpstr>T2 Kontoret</vt:lpstr>
      <vt:lpstr>Avgangsh. mezzanin, stikk.konto</vt:lpstr>
      <vt:lpstr>Serv. blokk midt 3. og 4.etg</vt:lpstr>
      <vt:lpstr>ØM Fjeld Kontorer</vt:lpstr>
      <vt:lpstr>Pir Syd</vt:lpstr>
      <vt:lpstr>Lager elektro U2</vt:lpstr>
      <vt:lpstr>Avg. hall skranker</vt:lpstr>
      <vt:lpstr>Galleri vest</vt:lpstr>
      <vt:lpstr>Pir Vest A gater</vt:lpstr>
      <vt:lpstr>Menzies 1.etg øst</vt:lpstr>
      <vt:lpstr>Serv. blokk øst 4. og 3. etg. </vt:lpstr>
      <vt:lpstr>Personal avgang øst</vt:lpstr>
      <vt:lpstr>Vaktlederbu sikk. avgangshall</vt:lpstr>
      <vt:lpstr>Pir Øst gate E nivå</vt:lpstr>
      <vt:lpstr>Non-Schengen</vt:lpstr>
      <vt:lpstr>Galleri øst</vt:lpstr>
      <vt:lpstr>U2 garderobe v dobbel vareheis</vt:lpstr>
      <vt:lpstr>B-nivå gard. SGH</vt:lpstr>
      <vt:lpstr>Alfa rigg</vt:lpstr>
      <vt:lpstr>Avg. vest personal</vt:lpstr>
      <vt:lpstr>Ny port vest</vt:lpstr>
      <vt:lpstr>Port 28</vt:lpstr>
      <vt:lpstr>OSL bussdepot</vt:lpstr>
      <vt:lpstr>Brakkerigg BHS T1</vt:lpstr>
      <vt:lpstr>B.K v GA terminal</vt:lpstr>
      <vt:lpstr>SBV E-nivå under A2</vt:lpstr>
      <vt:lpstr>Flytoget e-nivå</vt:lpstr>
      <vt:lpstr>SBV- bak Narvesen</vt:lpstr>
      <vt:lpstr>Ankomst innland</vt:lpstr>
      <vt:lpstr>Pri Nord B-nivå</vt:lpstr>
      <vt:lpstr>Pir Nord G-nivå (Innland)</vt:lpstr>
      <vt:lpstr>SBV Kontorblokk</vt:lpstr>
      <vt:lpstr>Pir Nord F-nivå (utland)</vt:lpstr>
      <vt:lpstr>Pir Nord B-nivå nytt varemottak</vt:lpstr>
      <vt:lpstr>SBV ny avgangshall</vt:lpstr>
      <vt:lpstr>Pir Nord D-nivå publikum</vt:lpstr>
      <vt:lpstr>Pir nord pmz (D-nivå)</vt:lpstr>
      <vt:lpstr>SBV B-nivå v BHS</vt:lpstr>
      <vt:lpstr>UNSØ publikum</vt:lpstr>
      <vt:lpstr>UNSØ Ansatt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Skiftun, Jill</cp:lastModifiedBy>
  <cp:revision/>
  <dcterms:created xsi:type="dcterms:W3CDTF">2026-05-15T10:13:04Z</dcterms:created>
  <dcterms:modified xsi:type="dcterms:W3CDTF">2026-08-17T17:07:09Z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0x010100599BDC7AB7AF0E4994B36C339E671EC2</vt:lpwstr>
  </property>
</Properties>
</file>